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사용자(Gilton)\(책 만들기)\일반기준 연결\일반기준 연결회계(2020)\"/>
    </mc:Choice>
  </mc:AlternateContent>
  <bookViews>
    <workbookView xWindow="0" yWindow="0" windowWidth="28800" windowHeight="11430"/>
  </bookViews>
  <sheets>
    <sheet name="2" sheetId="25" r:id="rId1"/>
  </sheets>
  <definedNames>
    <definedName name="_xlnm.Print_Area" localSheetId="0">'2'!$A$1:$O$192</definedName>
  </definedNames>
  <calcPr calcId="152511"/>
</workbook>
</file>

<file path=xl/calcChain.xml><?xml version="1.0" encoding="utf-8"?>
<calcChain xmlns="http://schemas.openxmlformats.org/spreadsheetml/2006/main">
  <c r="H166" i="25" l="1"/>
  <c r="E118" i="25"/>
  <c r="B79" i="25"/>
  <c r="B78" i="25"/>
  <c r="B77" i="25"/>
  <c r="C59" i="25"/>
  <c r="I35" i="25"/>
  <c r="H35" i="25"/>
  <c r="H28" i="25"/>
  <c r="M34" i="25"/>
  <c r="C153" i="25"/>
  <c r="L34" i="25"/>
  <c r="C138" i="25"/>
  <c r="M32" i="25"/>
  <c r="E153" i="25"/>
  <c r="L32" i="25"/>
  <c r="E138" i="25"/>
  <c r="G30" i="25"/>
  <c r="C30" i="25"/>
  <c r="K29" i="25"/>
  <c r="K28" i="25"/>
  <c r="E127" i="25"/>
  <c r="O127" i="25"/>
  <c r="E165" i="25"/>
  <c r="K27" i="25"/>
  <c r="E126" i="25"/>
  <c r="H27" i="25"/>
  <c r="D27" i="25"/>
  <c r="E27" i="25"/>
  <c r="C25" i="25"/>
  <c r="M23" i="25"/>
  <c r="M126" i="25"/>
  <c r="L23" i="25"/>
  <c r="K23" i="25"/>
  <c r="D16" i="25"/>
  <c r="E12" i="25"/>
  <c r="C71" i="25"/>
  <c r="D8" i="25"/>
  <c r="C101" i="25"/>
  <c r="C72" i="25"/>
  <c r="D71" i="25"/>
  <c r="O139" i="25"/>
  <c r="O154" i="25"/>
  <c r="C23" i="25"/>
  <c r="L27" i="25"/>
  <c r="H30" i="25"/>
  <c r="H25" i="25"/>
  <c r="H24" i="25"/>
  <c r="L24" i="25"/>
  <c r="L25" i="25"/>
  <c r="K30" i="25"/>
  <c r="M35" i="25"/>
  <c r="D60" i="25"/>
  <c r="D61" i="25"/>
  <c r="G61" i="25"/>
  <c r="H126" i="25"/>
  <c r="O126" i="25"/>
  <c r="D165" i="25"/>
  <c r="H127" i="25"/>
  <c r="L35" i="25"/>
  <c r="C61" i="25"/>
  <c r="F61" i="25"/>
  <c r="D169" i="25"/>
  <c r="J143" i="25"/>
  <c r="F112" i="25"/>
  <c r="F101" i="25"/>
  <c r="L28" i="25"/>
  <c r="D45" i="25"/>
  <c r="C106" i="25"/>
  <c r="K25" i="25"/>
  <c r="C117" i="25"/>
  <c r="F59" i="25"/>
  <c r="C126" i="25"/>
  <c r="J126" i="25"/>
  <c r="C24" i="25"/>
  <c r="D72" i="25"/>
  <c r="E72" i="25"/>
  <c r="G71" i="25"/>
  <c r="G60" i="25"/>
  <c r="G59" i="25"/>
  <c r="C112" i="25"/>
  <c r="C113" i="25"/>
  <c r="D59" i="25"/>
  <c r="F102" i="25"/>
  <c r="J158" i="25"/>
  <c r="F113" i="25"/>
  <c r="M27" i="25"/>
  <c r="H150" i="25"/>
  <c r="H135" i="25"/>
  <c r="C73" i="25"/>
  <c r="D106" i="25"/>
  <c r="H128" i="25"/>
  <c r="E134" i="25"/>
  <c r="O134" i="25"/>
  <c r="C74" i="25"/>
  <c r="D117" i="25"/>
  <c r="F72" i="25"/>
  <c r="D95" i="25"/>
  <c r="G95" i="25"/>
  <c r="C85" i="25"/>
  <c r="G72" i="25"/>
  <c r="E149" i="25"/>
  <c r="E73" i="25"/>
  <c r="E74" i="25"/>
  <c r="H136" i="25"/>
  <c r="M28" i="25"/>
  <c r="H151" i="25"/>
  <c r="L29" i="25"/>
  <c r="D73" i="25"/>
  <c r="G101" i="25"/>
  <c r="D170" i="25"/>
  <c r="D85" i="25"/>
  <c r="G85" i="25"/>
  <c r="D173" i="25"/>
  <c r="C86" i="25"/>
  <c r="G73" i="25"/>
  <c r="G74" i="25"/>
  <c r="D118" i="25"/>
  <c r="H138" i="25"/>
  <c r="D107" i="25"/>
  <c r="F73" i="25"/>
  <c r="E95" i="25"/>
  <c r="O149" i="25"/>
  <c r="E45" i="25"/>
  <c r="D74" i="25"/>
  <c r="G112" i="25"/>
  <c r="H113" i="25"/>
  <c r="E86" i="25"/>
  <c r="D86" i="25"/>
  <c r="H146" i="25"/>
  <c r="F74" i="25"/>
  <c r="F95" i="25"/>
  <c r="G86" i="25"/>
  <c r="F86" i="25"/>
  <c r="E87" i="25"/>
  <c r="E88" i="25"/>
  <c r="I95" i="25"/>
  <c r="F87" i="25"/>
  <c r="F88" i="25"/>
  <c r="D87" i="25"/>
  <c r="G102" i="25"/>
  <c r="H161" i="25"/>
  <c r="D88" i="25"/>
  <c r="G113" i="25"/>
  <c r="H95" i="25"/>
  <c r="F117" i="25"/>
  <c r="J127" i="25"/>
  <c r="O128" i="25"/>
  <c r="G166" i="25"/>
  <c r="C60" i="25"/>
  <c r="G25" i="25"/>
  <c r="G24" i="25"/>
  <c r="K24" i="25"/>
  <c r="C127" i="25"/>
  <c r="M127" i="25"/>
  <c r="F60" i="25"/>
  <c r="F62" i="25"/>
  <c r="H129" i="25"/>
  <c r="M128" i="25"/>
  <c r="C62" i="25"/>
  <c r="C65" i="25"/>
  <c r="D65" i="25"/>
  <c r="D66" i="25"/>
  <c r="E101" i="25"/>
  <c r="C66" i="25"/>
  <c r="E106" i="25"/>
  <c r="F106" i="25"/>
  <c r="G65" i="25"/>
  <c r="G66" i="25"/>
  <c r="E102" i="25"/>
  <c r="H145" i="25"/>
  <c r="M139" i="25"/>
  <c r="M140" i="25"/>
  <c r="I190" i="25"/>
  <c r="F65" i="25"/>
  <c r="F66" i="25"/>
  <c r="E107" i="25"/>
  <c r="H165" i="25"/>
  <c r="H139" i="25"/>
  <c r="M136" i="25"/>
  <c r="E66" i="25"/>
  <c r="H160" i="25"/>
  <c r="M154" i="25"/>
  <c r="M155" i="25"/>
  <c r="E33" i="25"/>
  <c r="C102" i="25"/>
  <c r="E183" i="25"/>
  <c r="I183" i="25"/>
  <c r="I65" i="25"/>
  <c r="I66" i="25"/>
  <c r="H102" i="25"/>
  <c r="I186" i="25"/>
  <c r="D33" i="25"/>
  <c r="G87" i="25"/>
  <c r="D108" i="25"/>
  <c r="H153" i="25"/>
  <c r="E93" i="25"/>
  <c r="L30" i="25"/>
  <c r="C118" i="25"/>
  <c r="F118" i="25"/>
  <c r="J136" i="25"/>
  <c r="O137" i="25"/>
  <c r="F93" i="25"/>
  <c r="F96" i="25"/>
  <c r="D112" i="25"/>
  <c r="D93" i="25"/>
  <c r="C107" i="25"/>
  <c r="F107" i="25"/>
  <c r="H137" i="25"/>
  <c r="G178" i="25"/>
  <c r="G171" i="25"/>
  <c r="H159" i="25"/>
  <c r="H144" i="25"/>
  <c r="F178" i="25"/>
  <c r="G167" i="25"/>
  <c r="C87" i="25"/>
  <c r="C88" i="25"/>
  <c r="I28" i="25"/>
  <c r="D43" i="25"/>
  <c r="D44" i="25"/>
  <c r="D46" i="25"/>
  <c r="E96" i="25"/>
  <c r="D101" i="25"/>
  <c r="H154" i="25"/>
  <c r="M151" i="25"/>
  <c r="E108" i="25"/>
  <c r="H66" i="25"/>
  <c r="E154" i="25"/>
  <c r="E35" i="25"/>
  <c r="G177" i="25"/>
  <c r="I30" i="25"/>
  <c r="I25" i="25"/>
  <c r="I24" i="25"/>
  <c r="M24" i="25"/>
  <c r="M25" i="25"/>
  <c r="M29" i="25"/>
  <c r="E43" i="25"/>
  <c r="E44" i="25"/>
  <c r="E46" i="25"/>
  <c r="D96" i="25"/>
  <c r="D35" i="25"/>
  <c r="E139" i="25"/>
  <c r="I112" i="25"/>
  <c r="G168" i="25"/>
  <c r="G169" i="25"/>
  <c r="G170" i="25"/>
  <c r="G173" i="25" s="1"/>
  <c r="H173" i="25" s="1"/>
  <c r="G88" i="25"/>
  <c r="D119" i="25"/>
  <c r="G94" i="25"/>
  <c r="H94" i="25"/>
  <c r="D94" i="25"/>
  <c r="E94" i="25"/>
  <c r="E187" i="25"/>
  <c r="E186" i="25"/>
  <c r="I101" i="25"/>
  <c r="D29" i="25"/>
  <c r="E136" i="25"/>
  <c r="F168" i="25"/>
  <c r="J137" i="25"/>
  <c r="H140" i="25"/>
  <c r="H143" i="25"/>
  <c r="C139" i="25"/>
  <c r="D28" i="25"/>
  <c r="F177" i="25"/>
  <c r="C154" i="25"/>
  <c r="H158" i="25"/>
  <c r="M30" i="25"/>
  <c r="C119" i="25"/>
  <c r="F119" i="25"/>
  <c r="J151" i="25"/>
  <c r="O152" i="25"/>
  <c r="H93" i="25"/>
  <c r="H96" i="25"/>
  <c r="D102" i="25"/>
  <c r="I93" i="25"/>
  <c r="I96" i="25"/>
  <c r="D113" i="25"/>
  <c r="C108" i="25"/>
  <c r="F108" i="25"/>
  <c r="G93" i="25"/>
  <c r="G96" i="25"/>
  <c r="H152" i="25"/>
  <c r="G179" i="25"/>
  <c r="E171" i="25"/>
  <c r="H171" i="25"/>
  <c r="I113" i="25"/>
  <c r="G172" i="25"/>
  <c r="F179" i="25"/>
  <c r="E167" i="25"/>
  <c r="O136" i="25"/>
  <c r="F172" i="25"/>
  <c r="J152" i="25"/>
  <c r="E29" i="25"/>
  <c r="E151" i="25"/>
  <c r="O151" i="25"/>
  <c r="H155" i="25"/>
  <c r="I191" i="25"/>
  <c r="E190" i="25"/>
  <c r="I102" i="25"/>
  <c r="E23" i="25"/>
  <c r="E135" i="25"/>
  <c r="O135" i="25"/>
  <c r="D30" i="25"/>
  <c r="D25" i="25"/>
  <c r="E28" i="25"/>
  <c r="D23" i="25"/>
  <c r="C134" i="25"/>
  <c r="G107" i="25"/>
  <c r="G108" i="25"/>
  <c r="H168" i="25"/>
  <c r="F169" i="25"/>
  <c r="F170" i="25"/>
  <c r="F173" i="25"/>
  <c r="E150" i="25"/>
  <c r="O150" i="25"/>
  <c r="E30" i="25"/>
  <c r="E25" i="25"/>
  <c r="E24" i="25"/>
  <c r="C150" i="25"/>
  <c r="M150" i="25"/>
  <c r="D24" i="25"/>
  <c r="C135" i="25"/>
  <c r="M135" i="25"/>
  <c r="C149" i="25"/>
  <c r="M149" i="25"/>
  <c r="J150" i="25"/>
  <c r="H172" i="25"/>
  <c r="J135" i="25"/>
  <c r="M134" i="25"/>
  <c r="H167" i="25"/>
  <c r="E169" i="25"/>
  <c r="E170" i="25"/>
  <c r="H169" i="25"/>
  <c r="E173" i="25"/>
  <c r="H170" i="25" l="1"/>
</calcChain>
</file>

<file path=xl/sharedStrings.xml><?xml version="1.0" encoding="utf-8"?>
<sst xmlns="http://schemas.openxmlformats.org/spreadsheetml/2006/main" count="305" uniqueCount="147">
  <si>
    <t>자본금</t>
  </si>
  <si>
    <t>계</t>
  </si>
  <si>
    <t>수익</t>
    <phoneticPr fontId="4" type="noConversion"/>
  </si>
  <si>
    <t>비용</t>
    <phoneticPr fontId="4" type="noConversion"/>
  </si>
  <si>
    <t>당기손익</t>
    <phoneticPr fontId="3" type="noConversion"/>
  </si>
  <si>
    <t>연결재무제표</t>
    <phoneticPr fontId="4" type="noConversion"/>
  </si>
  <si>
    <t>(단순합산 NI)</t>
    <phoneticPr fontId="4" type="noConversion"/>
  </si>
  <si>
    <t>(연결 NI)</t>
    <phoneticPr fontId="4" type="noConversion"/>
  </si>
  <si>
    <t>●</t>
    <phoneticPr fontId="2" type="noConversion"/>
  </si>
  <si>
    <t>02년말</t>
    <phoneticPr fontId="2" type="noConversion"/>
  </si>
  <si>
    <t>현금</t>
    <phoneticPr fontId="2" type="noConversion"/>
  </si>
  <si>
    <t>자본금</t>
    <phoneticPr fontId="2" type="noConversion"/>
  </si>
  <si>
    <t>영업권</t>
    <phoneticPr fontId="2" type="noConversion"/>
  </si>
  <si>
    <t>01년</t>
    <phoneticPr fontId="2" type="noConversion"/>
  </si>
  <si>
    <t>02년</t>
    <phoneticPr fontId="2" type="noConversion"/>
  </si>
  <si>
    <t>계</t>
    <phoneticPr fontId="2" type="noConversion"/>
  </si>
  <si>
    <t>취득</t>
    <phoneticPr fontId="2" type="noConversion"/>
  </si>
  <si>
    <t>01년말</t>
    <phoneticPr fontId="3" type="noConversion"/>
  </si>
  <si>
    <t>주식S</t>
  </si>
  <si>
    <t>차액</t>
    <phoneticPr fontId="2" type="noConversion"/>
  </si>
  <si>
    <t>내용연수</t>
    <phoneticPr fontId="2" type="noConversion"/>
  </si>
  <si>
    <t>연결자본변동표</t>
    <phoneticPr fontId="2" type="noConversion"/>
  </si>
  <si>
    <t>01년</t>
    <phoneticPr fontId="4" type="noConversion"/>
  </si>
  <si>
    <t>02년</t>
    <phoneticPr fontId="4" type="noConversion"/>
  </si>
  <si>
    <t>취득금액</t>
    <phoneticPr fontId="2" type="noConversion"/>
  </si>
  <si>
    <t>자산</t>
    <phoneticPr fontId="2" type="noConversion"/>
  </si>
  <si>
    <t>감가상각비</t>
    <phoneticPr fontId="2" type="noConversion"/>
  </si>
  <si>
    <t>비지배지분</t>
    <phoneticPr fontId="2" type="noConversion"/>
  </si>
  <si>
    <t>02년초</t>
    <phoneticPr fontId="2" type="noConversion"/>
  </si>
  <si>
    <t>순자산 지분액</t>
    <phoneticPr fontId="2" type="noConversion"/>
  </si>
  <si>
    <t>연결당기순이익의 검증</t>
    <phoneticPr fontId="2" type="noConversion"/>
  </si>
  <si>
    <t>이익잉여금</t>
  </si>
  <si>
    <t>이익잉여금(S)</t>
  </si>
  <si>
    <t>공정가치</t>
    <phoneticPr fontId="2" type="noConversion"/>
  </si>
  <si>
    <t>장부금액</t>
    <phoneticPr fontId="2" type="noConversion"/>
  </si>
  <si>
    <t>해설</t>
    <phoneticPr fontId="2" type="noConversion"/>
  </si>
  <si>
    <t>NI 지분액</t>
    <phoneticPr fontId="2" type="noConversion"/>
  </si>
  <si>
    <t>기말
장부금액</t>
    <phoneticPr fontId="2" type="noConversion"/>
  </si>
  <si>
    <t>순자산
지분액</t>
    <phoneticPr fontId="2" type="noConversion"/>
  </si>
  <si>
    <t>유형자산</t>
  </si>
  <si>
    <t>비지배지분</t>
  </si>
  <si>
    <t>기타포괄손익</t>
  </si>
  <si>
    <t>연결당기순이익</t>
    <phoneticPr fontId="2" type="noConversion"/>
  </si>
  <si>
    <t>지배기업 소유주지분</t>
    <phoneticPr fontId="2" type="noConversion"/>
  </si>
  <si>
    <t>비지배지분 이익</t>
    <phoneticPr fontId="2" type="noConversion"/>
  </si>
  <si>
    <t>(차변)</t>
    <phoneticPr fontId="2" type="noConversion"/>
  </si>
  <si>
    <t>(대변)</t>
    <phoneticPr fontId="2" type="noConversion"/>
  </si>
  <si>
    <t>전기이월
이익잉여금</t>
    <phoneticPr fontId="3" type="noConversion"/>
  </si>
  <si>
    <t>순자산 분석</t>
  </si>
  <si>
    <t>취득</t>
    <phoneticPr fontId="4" type="noConversion"/>
  </si>
  <si>
    <t>Ⅲ</t>
    <phoneticPr fontId="4" type="noConversion"/>
  </si>
  <si>
    <t>자본금(S)</t>
    <phoneticPr fontId="2" type="noConversion"/>
  </si>
  <si>
    <t>단순합산</t>
    <phoneticPr fontId="3" type="noConversion"/>
  </si>
  <si>
    <t>연결조정</t>
    <phoneticPr fontId="3" type="noConversion"/>
  </si>
  <si>
    <t>연결재무제표</t>
    <phoneticPr fontId="3" type="noConversion"/>
  </si>
  <si>
    <t>S사 비지배주주의 누적 지분 평가</t>
    <phoneticPr fontId="2" type="noConversion"/>
  </si>
  <si>
    <t>02년</t>
    <phoneticPr fontId="3" type="noConversion"/>
  </si>
  <si>
    <t>01년</t>
    <phoneticPr fontId="3" type="noConversion"/>
  </si>
  <si>
    <t>주식 취득</t>
  </si>
  <si>
    <t>유형자산(FV)</t>
    <phoneticPr fontId="2" type="noConversion"/>
  </si>
  <si>
    <t>요약 개별재무제표</t>
  </si>
  <si>
    <t>Ⅳ</t>
    <phoneticPr fontId="2" type="noConversion"/>
  </si>
  <si>
    <t>무형자산
상각비</t>
    <phoneticPr fontId="2" type="noConversion"/>
  </si>
  <si>
    <t>지분법이익</t>
    <phoneticPr fontId="2" type="noConversion"/>
  </si>
  <si>
    <t>자본변동(OCI)</t>
    <phoneticPr fontId="2" type="noConversion"/>
  </si>
  <si>
    <t>지분법적용투자주식</t>
    <phoneticPr fontId="2" type="noConversion"/>
  </si>
  <si>
    <t xml:space="preserve">[요구사항] </t>
    <phoneticPr fontId="2" type="noConversion"/>
  </si>
  <si>
    <t>지배력 획득일과 01년 및 02년의 연결재무제표를 작성하시오.</t>
  </si>
  <si>
    <t>건물</t>
    <phoneticPr fontId="2" type="noConversion"/>
  </si>
  <si>
    <t>지분법자본변동</t>
    <phoneticPr fontId="2" type="noConversion"/>
  </si>
  <si>
    <t>지분법 회계처리</t>
    <phoneticPr fontId="2" type="noConversion"/>
  </si>
  <si>
    <t>01년 취득</t>
    <phoneticPr fontId="2" type="noConversion"/>
  </si>
  <si>
    <t>01년 평가</t>
    <phoneticPr fontId="2" type="noConversion"/>
  </si>
  <si>
    <t>02년 평가</t>
    <phoneticPr fontId="2" type="noConversion"/>
  </si>
  <si>
    <t>지배기업</t>
    <phoneticPr fontId="2" type="noConversion"/>
  </si>
  <si>
    <t>1단계: 순자산조정</t>
    <phoneticPr fontId="2" type="noConversion"/>
  </si>
  <si>
    <t>2단계: 순이익조정</t>
    <phoneticPr fontId="2" type="noConversion"/>
  </si>
  <si>
    <t>비용(상각비)</t>
    <phoneticPr fontId="2" type="noConversion"/>
  </si>
  <si>
    <t>취득금액의 구성내역</t>
    <phoneticPr fontId="3" type="noConversion"/>
  </si>
  <si>
    <t>FV차액</t>
    <phoneticPr fontId="2" type="noConversion"/>
  </si>
  <si>
    <t>비용(건물상각)</t>
    <phoneticPr fontId="2" type="noConversion"/>
  </si>
  <si>
    <t>P사 개별재무제표 순이익</t>
  </si>
  <si>
    <t>해외종속기업 주식의 취득</t>
    <phoneticPr fontId="2" type="noConversion"/>
  </si>
  <si>
    <t>한국 소재 P사(기능통화: KRW)는 미국 소재 S사(기능통화: US$) 주식을 01년초 다음과 같이 취득함.</t>
    <phoneticPr fontId="2" type="noConversion"/>
  </si>
  <si>
    <t>지분율</t>
    <phoneticPr fontId="2" type="noConversion"/>
  </si>
  <si>
    <t>취득금액(US$)</t>
  </si>
  <si>
    <t>취득금액(KRW)</t>
  </si>
  <si>
    <t>사업결합으로 발생한 영업권은 6년의 내용연수를 적용함.</t>
    <phoneticPr fontId="4" type="noConversion"/>
  </si>
  <si>
    <t>한편, 지배력 획득일 현재 S사의 자산ㆍ부채 장부금액과 공정가치의 차이는 다음과 같음(단위:US$).</t>
    <phoneticPr fontId="2" type="noConversion"/>
  </si>
  <si>
    <t>환율정보(US$ 1)</t>
    <phoneticPr fontId="3" type="noConversion"/>
  </si>
  <si>
    <t>02년</t>
  </si>
  <si>
    <t>기초</t>
    <phoneticPr fontId="2" type="noConversion"/>
  </si>
  <si>
    <t>평균</t>
    <phoneticPr fontId="2" type="noConversion"/>
  </si>
  <si>
    <t>기말</t>
    <phoneticPr fontId="2" type="noConversion"/>
  </si>
  <si>
    <t>지배기업(P) - KRW</t>
  </si>
  <si>
    <t>종속기업(S) - US$</t>
  </si>
  <si>
    <t>종속기업(S) - KRW</t>
  </si>
  <si>
    <t>자본변동/환산차이</t>
    <phoneticPr fontId="2" type="noConversion"/>
  </si>
  <si>
    <t>외화표시 재무제표의 환산</t>
    <phoneticPr fontId="3" type="noConversion"/>
  </si>
  <si>
    <t>① 자산과 부채는 기말환율을 적용하고, 수익과 비용은 거래 당시의 환율을 적용함(일정기간의 평균환율이 근사치인 경우 평균환율을 사용할 수 있음).</t>
    <phoneticPr fontId="2" type="noConversion"/>
  </si>
  <si>
    <t>② 지배력 취득 시점의 순자산(자본금 및 이익잉여금)은 취득 당시의 환율을 적용하고, 당기손익으로 증가된 이익잉여금은 환산된 당기순이익을 가산하여 계산함.</t>
    <phoneticPr fontId="2" type="noConversion"/>
  </si>
  <si>
    <t>③ 자산과 부채의 합계에서 자본을 차감한 금액은 해외사업환산차이로 처리함.</t>
    <phoneticPr fontId="2" type="noConversion"/>
  </si>
  <si>
    <t>④ 검증</t>
    <phoneticPr fontId="2" type="noConversion"/>
  </si>
  <si>
    <t>순자산(US$)</t>
  </si>
  <si>
    <t>기말환율 적용</t>
    <phoneticPr fontId="3" type="noConversion"/>
  </si>
  <si>
    <t>환산 금액</t>
    <phoneticPr fontId="3" type="noConversion"/>
  </si>
  <si>
    <t>01년과 02년의 지분법 회계처리를 제시하시오.</t>
    <phoneticPr fontId="2" type="noConversion"/>
  </si>
  <si>
    <t>Ⅰ</t>
    <phoneticPr fontId="3" type="noConversion"/>
  </si>
  <si>
    <t>분석</t>
    <phoneticPr fontId="3" type="noConversion"/>
  </si>
  <si>
    <t>US$</t>
  </si>
  <si>
    <t>KRW</t>
  </si>
  <si>
    <t>상각</t>
    <phoneticPr fontId="2" type="noConversion"/>
  </si>
  <si>
    <t>해외사업
환산차이</t>
    <phoneticPr fontId="2" type="noConversion"/>
  </si>
  <si>
    <t>01년
기말장부금액</t>
    <phoneticPr fontId="2" type="noConversion"/>
  </si>
  <si>
    <t>02년
기말장부금액</t>
    <phoneticPr fontId="2" type="noConversion"/>
  </si>
  <si>
    <t>US$</t>
    <phoneticPr fontId="2" type="noConversion"/>
  </si>
  <si>
    <t>KRW</t>
    <phoneticPr fontId="2" type="noConversion"/>
  </si>
  <si>
    <t>공정가치 차액</t>
    <phoneticPr fontId="2" type="noConversion"/>
  </si>
  <si>
    <t>(1) 01년 변동</t>
    <phoneticPr fontId="3" type="noConversion"/>
  </si>
  <si>
    <t>기초
장부금액</t>
    <phoneticPr fontId="2" type="noConversion"/>
  </si>
  <si>
    <t>기타포괄손익
(상각 관련)</t>
  </si>
  <si>
    <t>기타포괄손익
(기말 환산)</t>
  </si>
  <si>
    <t>= 16 × (기말-기초) (1)</t>
    <phoneticPr fontId="4" type="noConversion"/>
  </si>
  <si>
    <t>= 4 × (기초-평균) (2)</t>
    <phoneticPr fontId="4" type="noConversion"/>
  </si>
  <si>
    <t>감가상각비
(당기비용)</t>
    <phoneticPr fontId="4" type="noConversion"/>
  </si>
  <si>
    <t>기말 장부금액</t>
    <phoneticPr fontId="4" type="noConversion"/>
  </si>
  <si>
    <t>(2) 02년 변동</t>
    <phoneticPr fontId="3" type="noConversion"/>
  </si>
  <si>
    <t>해외사업환산차이</t>
    <phoneticPr fontId="2" type="noConversion"/>
  </si>
  <si>
    <t>01년(누적 금액)</t>
    <phoneticPr fontId="3" type="noConversion"/>
  </si>
  <si>
    <t>02년(누적 금액)</t>
    <phoneticPr fontId="3" type="noConversion"/>
  </si>
  <si>
    <t>대상금액</t>
    <phoneticPr fontId="2" type="noConversion"/>
  </si>
  <si>
    <t>종속기업 개별재무제표</t>
  </si>
  <si>
    <t>Ⅱ</t>
    <phoneticPr fontId="2" type="noConversion"/>
  </si>
  <si>
    <t>S사 지분 평가</t>
    <phoneticPr fontId="2" type="noConversion"/>
  </si>
  <si>
    <t>P사의 S사 누적 지분 평가</t>
    <phoneticPr fontId="3" type="noConversion"/>
  </si>
  <si>
    <t>기타포괄
손익</t>
    <phoneticPr fontId="2" type="noConversion"/>
  </si>
  <si>
    <t>감가상각비(FV)</t>
    <phoneticPr fontId="2" type="noConversion"/>
  </si>
  <si>
    <t>유형자산
(FV)</t>
    <phoneticPr fontId="2" type="noConversion"/>
  </si>
  <si>
    <t>-</t>
    <phoneticPr fontId="2" type="noConversion"/>
  </si>
  <si>
    <t>환산차이(OCI)</t>
    <phoneticPr fontId="2" type="noConversion"/>
  </si>
  <si>
    <t>환산차이(S)</t>
    <phoneticPr fontId="2" type="noConversion"/>
  </si>
  <si>
    <t>잉여금(S사)</t>
    <phoneticPr fontId="2" type="noConversion"/>
  </si>
  <si>
    <t>잉여금(비지배)</t>
    <phoneticPr fontId="2" type="noConversion"/>
  </si>
  <si>
    <t>환율변동효과</t>
    <phoneticPr fontId="2" type="noConversion"/>
  </si>
  <si>
    <t>01년도</t>
    <phoneticPr fontId="2" type="noConversion"/>
  </si>
  <si>
    <t>02년도</t>
    <phoneticPr fontId="2" type="noConversion"/>
  </si>
  <si>
    <t>01년초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</si>
</sst>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11" x14ac:knownFonts="1"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Arial"/>
      <family val="2"/>
    </font>
    <font>
      <sz val="8"/>
      <name val="돋움"/>
      <family val="3"/>
      <charset val="129"/>
    </font>
    <font>
      <b/>
      <u/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176" fontId="5" fillId="2" borderId="0" xfId="0" applyNumberFormat="1" applyFont="1" applyFill="1" applyAlignment="1">
      <alignment horizontal="left" vertical="center"/>
    </xf>
    <xf numFmtId="176" fontId="6" fillId="2" borderId="0" xfId="0" applyNumberFormat="1" applyFont="1" applyFill="1">
      <alignment vertical="center"/>
    </xf>
    <xf numFmtId="176" fontId="6" fillId="2" borderId="0" xfId="2" applyNumberFormat="1" applyFont="1" applyFill="1" applyAlignment="1">
      <alignment horizontal="center" vertical="center"/>
    </xf>
    <xf numFmtId="176" fontId="7" fillId="2" borderId="0" xfId="1" applyNumberFormat="1" applyFont="1" applyFill="1">
      <alignment vertical="center"/>
    </xf>
    <xf numFmtId="176" fontId="6" fillId="2" borderId="0" xfId="2" applyNumberFormat="1" applyFont="1" applyFill="1">
      <alignment vertical="center"/>
    </xf>
    <xf numFmtId="176" fontId="6" fillId="2" borderId="0" xfId="0" applyNumberFormat="1" applyFont="1" applyFill="1" applyAlignment="1">
      <alignment horizontal="center" vertical="center"/>
    </xf>
    <xf numFmtId="176" fontId="6" fillId="2" borderId="0" xfId="5" applyNumberFormat="1" applyFont="1" applyFill="1">
      <alignment vertical="center"/>
    </xf>
    <xf numFmtId="9" fontId="6" fillId="2" borderId="0" xfId="4" applyFont="1" applyFill="1">
      <alignment vertical="center"/>
    </xf>
    <xf numFmtId="176" fontId="6" fillId="2" borderId="2" xfId="0" applyNumberFormat="1" applyFont="1" applyFill="1" applyBorder="1" applyAlignment="1">
      <alignment horizontal="center" vertical="center"/>
    </xf>
    <xf numFmtId="176" fontId="6" fillId="2" borderId="2" xfId="5" applyNumberFormat="1" applyFont="1" applyFill="1" applyBorder="1" applyAlignment="1">
      <alignment horizontal="center" vertical="center"/>
    </xf>
    <xf numFmtId="176" fontId="6" fillId="2" borderId="2" xfId="2" applyNumberFormat="1" applyFont="1" applyFill="1" applyBorder="1" applyAlignment="1">
      <alignment horizontal="center" vertical="center"/>
    </xf>
    <xf numFmtId="176" fontId="6" fillId="2" borderId="2" xfId="5" applyNumberFormat="1" applyFont="1" applyFill="1" applyBorder="1">
      <alignment vertical="center"/>
    </xf>
    <xf numFmtId="176" fontId="6" fillId="2" borderId="2" xfId="2" applyNumberFormat="1" applyFont="1" applyFill="1" applyBorder="1">
      <alignment vertical="center"/>
    </xf>
    <xf numFmtId="176" fontId="6" fillId="2" borderId="2" xfId="0" applyNumberFormat="1" applyFont="1" applyFill="1" applyBorder="1">
      <alignment vertical="center"/>
    </xf>
    <xf numFmtId="176" fontId="7" fillId="2" borderId="0" xfId="4" applyNumberFormat="1" applyFont="1" applyFill="1">
      <alignment vertical="center"/>
    </xf>
    <xf numFmtId="176" fontId="7" fillId="2" borderId="0" xfId="3" applyNumberFormat="1" applyFont="1" applyFill="1">
      <alignment vertical="center"/>
    </xf>
    <xf numFmtId="176" fontId="7" fillId="2" borderId="0" xfId="1" applyNumberFormat="1" applyFont="1" applyFill="1" applyAlignment="1">
      <alignment horizontal="center" vertical="center"/>
    </xf>
    <xf numFmtId="176" fontId="6" fillId="2" borderId="0" xfId="5" applyNumberFormat="1" applyFont="1" applyFill="1" applyAlignment="1">
      <alignment horizontal="center" vertical="center"/>
    </xf>
    <xf numFmtId="176" fontId="6" fillId="2" borderId="1" xfId="5" applyNumberFormat="1" applyFont="1" applyFill="1" applyBorder="1" applyAlignment="1">
      <alignment horizontal="center" vertical="center"/>
    </xf>
    <xf numFmtId="176" fontId="7" fillId="2" borderId="0" xfId="5" applyNumberFormat="1" applyFont="1" applyFill="1">
      <alignment vertical="center"/>
    </xf>
    <xf numFmtId="41" fontId="7" fillId="2" borderId="0" xfId="5" applyFont="1" applyFill="1">
      <alignment vertical="center"/>
    </xf>
    <xf numFmtId="176" fontId="7" fillId="2" borderId="1" xfId="1" applyNumberFormat="1" applyFont="1" applyFill="1" applyBorder="1">
      <alignment vertical="center"/>
    </xf>
    <xf numFmtId="41" fontId="7" fillId="2" borderId="1" xfId="5" applyFont="1" applyFill="1" applyBorder="1">
      <alignment vertical="center"/>
    </xf>
    <xf numFmtId="176" fontId="7" fillId="2" borderId="1" xfId="5" applyNumberFormat="1" applyFont="1" applyFill="1" applyBorder="1">
      <alignment vertical="center"/>
    </xf>
    <xf numFmtId="176" fontId="7" fillId="2" borderId="0" xfId="1" applyNumberFormat="1" applyFont="1" applyFill="1" applyBorder="1">
      <alignment vertical="center"/>
    </xf>
    <xf numFmtId="41" fontId="7" fillId="2" borderId="0" xfId="5" applyFont="1" applyFill="1" applyBorder="1">
      <alignment vertical="center"/>
    </xf>
    <xf numFmtId="176" fontId="6" fillId="2" borderId="1" xfId="0" applyNumberFormat="1" applyFont="1" applyFill="1" applyBorder="1">
      <alignment vertical="center"/>
    </xf>
    <xf numFmtId="176" fontId="6" fillId="2" borderId="0" xfId="0" applyNumberFormat="1" applyFont="1" applyFill="1" applyBorder="1">
      <alignment vertical="center"/>
    </xf>
    <xf numFmtId="41" fontId="6" fillId="2" borderId="0" xfId="5" applyFont="1" applyFill="1">
      <alignment vertical="center"/>
    </xf>
    <xf numFmtId="41" fontId="6" fillId="2" borderId="0" xfId="5" applyFont="1" applyFill="1" applyBorder="1">
      <alignment vertical="center"/>
    </xf>
    <xf numFmtId="176" fontId="8" fillId="2" borderId="0" xfId="1" applyNumberFormat="1" applyFont="1" applyFill="1">
      <alignment vertical="center"/>
    </xf>
    <xf numFmtId="176" fontId="6" fillId="2" borderId="7" xfId="0" applyNumberFormat="1" applyFont="1" applyFill="1" applyBorder="1" applyAlignment="1">
      <alignment horizontal="left" vertical="center"/>
    </xf>
    <xf numFmtId="176" fontId="6" fillId="2" borderId="5" xfId="0" applyNumberFormat="1" applyFont="1" applyFill="1" applyBorder="1" applyAlignment="1">
      <alignment horizontal="left" vertical="center"/>
    </xf>
    <xf numFmtId="176" fontId="6" fillId="2" borderId="0" xfId="2" applyNumberFormat="1" applyFont="1" applyFill="1" applyAlignment="1">
      <alignment vertical="center"/>
    </xf>
    <xf numFmtId="176" fontId="6" fillId="2" borderId="0" xfId="5" applyNumberFormat="1" applyFont="1" applyFill="1" applyAlignment="1">
      <alignment horizontal="right" vertical="center"/>
    </xf>
    <xf numFmtId="176" fontId="6" fillId="2" borderId="0" xfId="2" applyNumberFormat="1" applyFont="1" applyFill="1" applyAlignment="1">
      <alignment horizontal="center" vertical="center"/>
    </xf>
    <xf numFmtId="176" fontId="6" fillId="2" borderId="1" xfId="2" applyNumberFormat="1" applyFont="1" applyFill="1" applyBorder="1" applyAlignment="1">
      <alignment horizontal="center" vertical="center"/>
    </xf>
    <xf numFmtId="176" fontId="6" fillId="2" borderId="4" xfId="2" applyNumberFormat="1" applyFont="1" applyFill="1" applyBorder="1">
      <alignment vertical="center"/>
    </xf>
    <xf numFmtId="176" fontId="6" fillId="2" borderId="1" xfId="2" applyNumberFormat="1" applyFont="1" applyFill="1" applyBorder="1">
      <alignment vertical="center"/>
    </xf>
    <xf numFmtId="176" fontId="6" fillId="2" borderId="0" xfId="2" applyNumberFormat="1" applyFont="1" applyFill="1" applyBorder="1">
      <alignment vertical="center"/>
    </xf>
    <xf numFmtId="176" fontId="6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vertical="center"/>
    </xf>
    <xf numFmtId="41" fontId="6" fillId="2" borderId="2" xfId="5" applyFont="1" applyFill="1" applyBorder="1">
      <alignment vertical="center"/>
    </xf>
    <xf numFmtId="176" fontId="7" fillId="2" borderId="2" xfId="1" applyNumberFormat="1" applyFont="1" applyFill="1" applyBorder="1">
      <alignment vertical="center"/>
    </xf>
    <xf numFmtId="176" fontId="7" fillId="2" borderId="2" xfId="1" applyNumberFormat="1" applyFont="1" applyFill="1" applyBorder="1" applyAlignment="1">
      <alignment horizontal="center" vertical="center"/>
    </xf>
    <xf numFmtId="176" fontId="9" fillId="2" borderId="2" xfId="1" applyNumberFormat="1" applyFont="1" applyFill="1" applyBorder="1" applyAlignment="1">
      <alignment horizontal="center" vertical="center" wrapText="1"/>
    </xf>
    <xf numFmtId="176" fontId="6" fillId="2" borderId="2" xfId="2" applyNumberFormat="1" applyFont="1" applyFill="1" applyBorder="1" applyAlignment="1">
      <alignment horizontal="center" vertical="center" wrapText="1"/>
    </xf>
    <xf numFmtId="176" fontId="6" fillId="2" borderId="5" xfId="2" applyNumberFormat="1" applyFont="1" applyFill="1" applyBorder="1">
      <alignment vertical="center"/>
    </xf>
    <xf numFmtId="176" fontId="6" fillId="2" borderId="2" xfId="2" applyNumberFormat="1" applyFont="1" applyFill="1" applyBorder="1" applyAlignment="1">
      <alignment horizontal="left" vertical="center"/>
    </xf>
    <xf numFmtId="176" fontId="6" fillId="2" borderId="0" xfId="2" applyNumberFormat="1" applyFont="1" applyFill="1" applyBorder="1" applyAlignment="1">
      <alignment horizontal="left" vertical="center"/>
    </xf>
    <xf numFmtId="41" fontId="6" fillId="2" borderId="6" xfId="5" applyFont="1" applyFill="1" applyBorder="1">
      <alignment vertical="center"/>
    </xf>
    <xf numFmtId="41" fontId="6" fillId="6" borderId="2" xfId="5" quotePrefix="1" applyFont="1" applyFill="1" applyBorder="1" applyAlignment="1">
      <alignment horizontal="center" vertical="center"/>
    </xf>
    <xf numFmtId="41" fontId="6" fillId="6" borderId="2" xfId="5" applyFont="1" applyFill="1" applyBorder="1" applyAlignment="1">
      <alignment horizontal="center" vertical="center"/>
    </xf>
    <xf numFmtId="41" fontId="6" fillId="7" borderId="2" xfId="5" applyFont="1" applyFill="1" applyBorder="1" applyAlignment="1">
      <alignment horizontal="center" vertical="center" wrapText="1"/>
    </xf>
    <xf numFmtId="41" fontId="6" fillId="7" borderId="2" xfId="5" applyFont="1" applyFill="1" applyBorder="1" applyAlignment="1">
      <alignment horizontal="center" vertical="center"/>
    </xf>
    <xf numFmtId="41" fontId="6" fillId="2" borderId="8" xfId="5" applyFont="1" applyFill="1" applyBorder="1" applyAlignment="1">
      <alignment horizontal="center" vertical="center"/>
    </xf>
    <xf numFmtId="41" fontId="6" fillId="2" borderId="9" xfId="5" applyFont="1" applyFill="1" applyBorder="1" applyAlignment="1">
      <alignment horizontal="center" vertical="center"/>
    </xf>
    <xf numFmtId="41" fontId="6" fillId="2" borderId="10" xfId="5" applyFont="1" applyFill="1" applyBorder="1" applyAlignment="1">
      <alignment horizontal="center" vertical="center"/>
    </xf>
    <xf numFmtId="41" fontId="6" fillId="2" borderId="11" xfId="5" applyFont="1" applyFill="1" applyBorder="1" applyAlignment="1">
      <alignment horizontal="center" vertical="center"/>
    </xf>
    <xf numFmtId="41" fontId="6" fillId="2" borderId="1" xfId="5" applyFont="1" applyFill="1" applyBorder="1">
      <alignment vertical="center"/>
    </xf>
    <xf numFmtId="176" fontId="6" fillId="2" borderId="0" xfId="2" applyNumberFormat="1" applyFont="1" applyFill="1" applyBorder="1" applyAlignment="1">
      <alignment horizontal="right" vertical="center"/>
    </xf>
    <xf numFmtId="176" fontId="6" fillId="8" borderId="2" xfId="0" applyNumberFormat="1" applyFont="1" applyFill="1" applyBorder="1" applyAlignment="1">
      <alignment horizontal="center" vertical="center"/>
    </xf>
    <xf numFmtId="176" fontId="7" fillId="2" borderId="2" xfId="1" applyNumberFormat="1" applyFont="1" applyFill="1" applyBorder="1" applyAlignment="1">
      <alignment horizontal="center" vertical="center"/>
    </xf>
    <xf numFmtId="176" fontId="6" fillId="8" borderId="2" xfId="0" applyNumberFormat="1" applyFont="1" applyFill="1" applyBorder="1" applyAlignment="1">
      <alignment horizontal="left" vertical="center"/>
    </xf>
    <xf numFmtId="176" fontId="6" fillId="2" borderId="7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1" applyNumberFormat="1" applyFont="1" applyFill="1" applyBorder="1" applyAlignment="1">
      <alignment horizontal="center" vertical="center" wrapText="1"/>
    </xf>
    <xf numFmtId="0" fontId="6" fillId="2" borderId="2" xfId="2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1" fontId="6" fillId="2" borderId="2" xfId="5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right" vertical="center"/>
    </xf>
    <xf numFmtId="41" fontId="6" fillId="2" borderId="2" xfId="5" applyFont="1" applyFill="1" applyBorder="1" applyAlignment="1">
      <alignment horizontal="right" vertical="center"/>
    </xf>
    <xf numFmtId="176" fontId="6" fillId="2" borderId="1" xfId="5" applyNumberFormat="1" applyFont="1" applyFill="1" applyBorder="1" applyAlignment="1">
      <alignment horizontal="center" vertical="center"/>
    </xf>
    <xf numFmtId="176" fontId="7" fillId="2" borderId="3" xfId="1" applyNumberFormat="1" applyFont="1" applyFill="1" applyBorder="1">
      <alignment vertical="center"/>
    </xf>
    <xf numFmtId="176" fontId="6" fillId="4" borderId="0" xfId="0" applyNumberFormat="1" applyFont="1" applyFill="1">
      <alignment vertical="center"/>
    </xf>
    <xf numFmtId="176" fontId="6" fillId="4" borderId="3" xfId="0" applyNumberFormat="1" applyFont="1" applyFill="1" applyBorder="1">
      <alignment vertical="center"/>
    </xf>
    <xf numFmtId="41" fontId="7" fillId="2" borderId="3" xfId="5" applyFont="1" applyFill="1" applyBorder="1">
      <alignment vertical="center"/>
    </xf>
    <xf numFmtId="176" fontId="10" fillId="4" borderId="0" xfId="0" applyNumberFormat="1" applyFont="1" applyFill="1">
      <alignment vertical="center"/>
    </xf>
    <xf numFmtId="41" fontId="6" fillId="2" borderId="3" xfId="5" applyFont="1" applyFill="1" applyBorder="1">
      <alignment vertical="center"/>
    </xf>
    <xf numFmtId="176" fontId="10" fillId="5" borderId="0" xfId="0" applyNumberFormat="1" applyFont="1" applyFill="1">
      <alignment vertical="center"/>
    </xf>
    <xf numFmtId="176" fontId="6" fillId="5" borderId="3" xfId="0" applyNumberFormat="1" applyFont="1" applyFill="1" applyBorder="1">
      <alignment vertical="center"/>
    </xf>
    <xf numFmtId="176" fontId="6" fillId="5" borderId="0" xfId="0" applyNumberFormat="1" applyFont="1" applyFill="1">
      <alignment vertical="center"/>
    </xf>
    <xf numFmtId="10" fontId="6" fillId="2" borderId="0" xfId="4" applyNumberFormat="1" applyFont="1" applyFill="1">
      <alignment vertical="center"/>
    </xf>
    <xf numFmtId="176" fontId="7" fillId="2" borderId="2" xfId="1" applyNumberFormat="1" applyFont="1" applyFill="1" applyBorder="1" applyAlignment="1">
      <alignment horizontal="left" vertical="center"/>
    </xf>
    <xf numFmtId="176" fontId="10" fillId="2" borderId="0" xfId="0" applyNumberFormat="1" applyFont="1" applyFill="1">
      <alignment vertical="center"/>
    </xf>
    <xf numFmtId="176" fontId="6" fillId="2" borderId="1" xfId="0" applyNumberFormat="1" applyFont="1" applyFill="1" applyBorder="1" applyAlignment="1">
      <alignment horizontal="center" vertical="center"/>
    </xf>
    <xf numFmtId="176" fontId="6" fillId="2" borderId="0" xfId="0" applyNumberFormat="1" applyFont="1" applyFill="1" applyAlignment="1">
      <alignment horizontal="right" vertical="center"/>
    </xf>
    <xf numFmtId="176" fontId="6" fillId="6" borderId="0" xfId="0" applyNumberFormat="1" applyFont="1" applyFill="1">
      <alignment vertical="center"/>
    </xf>
    <xf numFmtId="176" fontId="6" fillId="3" borderId="1" xfId="0" applyNumberFormat="1" applyFont="1" applyFill="1" applyBorder="1">
      <alignment vertical="center"/>
    </xf>
    <xf numFmtId="0" fontId="6" fillId="2" borderId="0" xfId="0" applyFont="1" applyFill="1">
      <alignment vertical="center"/>
    </xf>
    <xf numFmtId="176" fontId="6" fillId="2" borderId="2" xfId="0" applyNumberFormat="1" applyFont="1" applyFill="1" applyBorder="1" applyAlignment="1">
      <alignment horizontal="left" vertical="center"/>
    </xf>
  </cellXfs>
  <cellStyles count="6">
    <cellStyle name="Comma [0] 2" xfId="1"/>
    <cellStyle name="Normal 2" xfId="2"/>
    <cellStyle name="Percent 2" xfId="3"/>
    <cellStyle name="백분율" xfId="4" builtinId="5"/>
    <cellStyle name="쉼표 [0]" xfId="5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92"/>
  <sheetViews>
    <sheetView tabSelected="1" view="pageBreakPreview" topLeftCell="A163" zoomScale="95" zoomScaleNormal="100" zoomScaleSheetLayoutView="95" workbookViewId="0">
      <selection activeCell="D178" sqref="D178"/>
    </sheetView>
  </sheetViews>
  <sheetFormatPr defaultColWidth="9" defaultRowHeight="16" x14ac:dyDescent="0.45"/>
  <cols>
    <col min="1" max="1" width="4.58203125" style="6" customWidth="1"/>
    <col min="2" max="15" width="10.58203125" style="2" customWidth="1"/>
    <col min="16" max="16384" width="9" style="2"/>
  </cols>
  <sheetData>
    <row r="1" spans="1:9" x14ac:dyDescent="0.45">
      <c r="A1" s="1" t="s">
        <v>82</v>
      </c>
    </row>
    <row r="2" spans="1:9" x14ac:dyDescent="0.45">
      <c r="A2" s="1"/>
    </row>
    <row r="4" spans="1:9" x14ac:dyDescent="0.45">
      <c r="A4" s="3">
        <v>1</v>
      </c>
      <c r="B4" s="4" t="s">
        <v>58</v>
      </c>
      <c r="C4" s="5"/>
      <c r="D4" s="5"/>
      <c r="E4" s="5"/>
      <c r="F4" s="5"/>
      <c r="G4" s="5"/>
      <c r="H4" s="5"/>
      <c r="I4" s="5"/>
    </row>
    <row r="5" spans="1:9" x14ac:dyDescent="0.45">
      <c r="B5" s="7" t="s">
        <v>83</v>
      </c>
      <c r="C5" s="5"/>
      <c r="D5" s="5"/>
      <c r="G5" s="5"/>
      <c r="H5" s="5"/>
      <c r="I5" s="5"/>
    </row>
    <row r="6" spans="1:9" x14ac:dyDescent="0.45">
      <c r="B6" s="5" t="s">
        <v>84</v>
      </c>
      <c r="D6" s="8">
        <v>0.6</v>
      </c>
      <c r="G6" s="5"/>
      <c r="H6" s="5"/>
      <c r="I6" s="5"/>
    </row>
    <row r="7" spans="1:9" x14ac:dyDescent="0.45">
      <c r="A7" s="3"/>
      <c r="B7" s="5" t="s">
        <v>85</v>
      </c>
      <c r="D7" s="2">
        <v>300</v>
      </c>
      <c r="F7" s="5"/>
      <c r="G7" s="5"/>
      <c r="H7" s="5"/>
      <c r="I7" s="5"/>
    </row>
    <row r="8" spans="1:9" x14ac:dyDescent="0.45">
      <c r="A8" s="3"/>
      <c r="B8" s="8" t="s">
        <v>86</v>
      </c>
      <c r="D8" s="7">
        <f>C16*D7</f>
        <v>306000</v>
      </c>
      <c r="F8" s="5"/>
      <c r="G8" s="5"/>
      <c r="H8" s="5"/>
      <c r="I8" s="5"/>
    </row>
    <row r="9" spans="1:9" x14ac:dyDescent="0.45">
      <c r="A9" s="3"/>
      <c r="B9" s="7" t="s">
        <v>87</v>
      </c>
      <c r="C9" s="7"/>
      <c r="F9" s="5"/>
      <c r="G9" s="5"/>
      <c r="H9" s="5"/>
      <c r="I9" s="5"/>
    </row>
    <row r="10" spans="1:9" x14ac:dyDescent="0.45">
      <c r="A10" s="3"/>
      <c r="B10" s="2" t="s">
        <v>88</v>
      </c>
      <c r="C10" s="7"/>
      <c r="E10" s="5"/>
      <c r="F10" s="5"/>
      <c r="G10" s="5"/>
      <c r="H10" s="5"/>
      <c r="I10" s="5"/>
    </row>
    <row r="11" spans="1:9" x14ac:dyDescent="0.45">
      <c r="A11" s="3"/>
      <c r="B11" s="9" t="s">
        <v>25</v>
      </c>
      <c r="C11" s="10" t="s">
        <v>33</v>
      </c>
      <c r="D11" s="9" t="s">
        <v>34</v>
      </c>
      <c r="E11" s="9" t="s">
        <v>19</v>
      </c>
      <c r="F11" s="11" t="s">
        <v>20</v>
      </c>
      <c r="G11" s="5"/>
      <c r="H11" s="5"/>
      <c r="I11" s="5"/>
    </row>
    <row r="12" spans="1:9" x14ac:dyDescent="0.45">
      <c r="A12" s="3"/>
      <c r="B12" s="9" t="s">
        <v>68</v>
      </c>
      <c r="C12" s="12">
        <v>100</v>
      </c>
      <c r="D12" s="12">
        <v>80</v>
      </c>
      <c r="E12" s="12">
        <f>C12-D12</f>
        <v>20</v>
      </c>
      <c r="F12" s="13">
        <v>5</v>
      </c>
      <c r="G12" s="5"/>
      <c r="H12" s="5"/>
      <c r="I12" s="5"/>
    </row>
    <row r="13" spans="1:9" ht="14.25" customHeight="1" x14ac:dyDescent="0.45">
      <c r="A13" s="3"/>
      <c r="C13" s="7"/>
      <c r="D13" s="5"/>
      <c r="E13" s="8"/>
      <c r="F13" s="5"/>
      <c r="G13" s="5"/>
      <c r="H13" s="5"/>
      <c r="I13" s="5"/>
    </row>
    <row r="14" spans="1:9" ht="14.25" customHeight="1" x14ac:dyDescent="0.45">
      <c r="A14" s="3">
        <v>2</v>
      </c>
      <c r="B14" s="2" t="s">
        <v>89</v>
      </c>
      <c r="C14" s="7"/>
      <c r="D14" s="5"/>
      <c r="E14" s="8"/>
      <c r="F14" s="5"/>
      <c r="G14" s="5"/>
      <c r="H14" s="5"/>
      <c r="I14" s="5"/>
    </row>
    <row r="15" spans="1:9" x14ac:dyDescent="0.45">
      <c r="A15" s="3"/>
      <c r="B15" s="14"/>
      <c r="C15" s="9" t="s">
        <v>13</v>
      </c>
      <c r="D15" s="9" t="s">
        <v>90</v>
      </c>
      <c r="F15" s="5"/>
      <c r="G15" s="5"/>
      <c r="H15" s="5"/>
      <c r="I15" s="5"/>
    </row>
    <row r="16" spans="1:9" x14ac:dyDescent="0.45">
      <c r="A16" s="3"/>
      <c r="B16" s="14" t="s">
        <v>91</v>
      </c>
      <c r="C16" s="12">
        <v>1020</v>
      </c>
      <c r="D16" s="12">
        <f>C18</f>
        <v>1000</v>
      </c>
      <c r="F16" s="5"/>
      <c r="G16" s="5"/>
      <c r="H16" s="5"/>
      <c r="I16" s="5"/>
    </row>
    <row r="17" spans="1:13" x14ac:dyDescent="0.45">
      <c r="A17" s="3"/>
      <c r="B17" s="14" t="s">
        <v>92</v>
      </c>
      <c r="C17" s="12">
        <v>1050</v>
      </c>
      <c r="D17" s="12">
        <v>1040</v>
      </c>
      <c r="F17" s="5"/>
      <c r="G17" s="5"/>
      <c r="H17" s="5"/>
      <c r="I17" s="5"/>
    </row>
    <row r="18" spans="1:13" x14ac:dyDescent="0.45">
      <c r="A18" s="3"/>
      <c r="B18" s="14" t="s">
        <v>93</v>
      </c>
      <c r="C18" s="12">
        <v>1000</v>
      </c>
      <c r="D18" s="12">
        <v>1080</v>
      </c>
      <c r="F18" s="5"/>
      <c r="G18" s="5"/>
      <c r="H18" s="5"/>
      <c r="I18" s="5"/>
    </row>
    <row r="19" spans="1:13" x14ac:dyDescent="0.45">
      <c r="A19" s="3"/>
      <c r="B19" s="5"/>
      <c r="C19" s="15"/>
      <c r="D19" s="5"/>
      <c r="E19" s="16"/>
      <c r="F19" s="5"/>
      <c r="G19" s="5"/>
      <c r="H19" s="5"/>
      <c r="I19" s="5"/>
    </row>
    <row r="20" spans="1:13" x14ac:dyDescent="0.45">
      <c r="A20" s="17">
        <v>3</v>
      </c>
      <c r="B20" s="4" t="s">
        <v>60</v>
      </c>
      <c r="C20" s="5"/>
      <c r="D20" s="16"/>
      <c r="E20" s="5"/>
      <c r="F20" s="5"/>
      <c r="G20" s="5"/>
      <c r="H20" s="5"/>
      <c r="I20" s="5"/>
    </row>
    <row r="21" spans="1:13" x14ac:dyDescent="0.45">
      <c r="A21" s="17"/>
      <c r="B21" s="4"/>
      <c r="C21" s="18" t="s">
        <v>94</v>
      </c>
      <c r="D21" s="18"/>
      <c r="E21" s="18"/>
      <c r="F21" s="7"/>
      <c r="G21" s="18" t="s">
        <v>95</v>
      </c>
      <c r="H21" s="18"/>
      <c r="I21" s="18"/>
      <c r="K21" s="18" t="s">
        <v>96</v>
      </c>
      <c r="L21" s="18"/>
      <c r="M21" s="18"/>
    </row>
    <row r="22" spans="1:13" x14ac:dyDescent="0.45">
      <c r="A22" s="3"/>
      <c r="B22" s="5"/>
      <c r="C22" s="19" t="s">
        <v>16</v>
      </c>
      <c r="D22" s="19" t="s">
        <v>13</v>
      </c>
      <c r="E22" s="19" t="s">
        <v>14</v>
      </c>
      <c r="F22" s="7"/>
      <c r="G22" s="19" t="s">
        <v>16</v>
      </c>
      <c r="H22" s="19" t="s">
        <v>13</v>
      </c>
      <c r="I22" s="19" t="s">
        <v>14</v>
      </c>
      <c r="K22" s="19" t="s">
        <v>16</v>
      </c>
      <c r="L22" s="19" t="s">
        <v>13</v>
      </c>
      <c r="M22" s="19" t="s">
        <v>14</v>
      </c>
    </row>
    <row r="23" spans="1:13" x14ac:dyDescent="0.45">
      <c r="A23" s="3"/>
      <c r="B23" s="4" t="s">
        <v>18</v>
      </c>
      <c r="C23" s="20">
        <f>D8</f>
        <v>306000</v>
      </c>
      <c r="D23" s="20">
        <f>I101</f>
        <v>317600</v>
      </c>
      <c r="E23" s="20">
        <f>I102</f>
        <v>368496</v>
      </c>
      <c r="G23" s="21">
        <v>0</v>
      </c>
      <c r="H23" s="21">
        <v>0</v>
      </c>
      <c r="I23" s="21">
        <v>0</v>
      </c>
      <c r="K23" s="21">
        <f>$C$16*G23</f>
        <v>0</v>
      </c>
      <c r="L23" s="21">
        <f>H23*$C$18</f>
        <v>0</v>
      </c>
      <c r="M23" s="21">
        <f>I23*$C$18</f>
        <v>0</v>
      </c>
    </row>
    <row r="24" spans="1:13" x14ac:dyDescent="0.45">
      <c r="A24" s="3"/>
      <c r="B24" s="2" t="s">
        <v>39</v>
      </c>
      <c r="C24" s="22">
        <f>C25-SUM(C23:C23)</f>
        <v>174000</v>
      </c>
      <c r="D24" s="22">
        <f>D25-SUM(D23:D23)</f>
        <v>224000</v>
      </c>
      <c r="E24" s="22">
        <f>E25-SUM(E23:E23)</f>
        <v>284000</v>
      </c>
      <c r="G24" s="22">
        <f>G25-SUM(G23:G23)</f>
        <v>440</v>
      </c>
      <c r="H24" s="22">
        <f>H25-SUM(H23:H23)</f>
        <v>480</v>
      </c>
      <c r="I24" s="22">
        <f>I25</f>
        <v>530</v>
      </c>
      <c r="K24" s="23">
        <f>$C$16*G24</f>
        <v>448800</v>
      </c>
      <c r="L24" s="23">
        <f>H24*$C$18</f>
        <v>480000</v>
      </c>
      <c r="M24" s="24">
        <f>I24*$D$18</f>
        <v>572400</v>
      </c>
    </row>
    <row r="25" spans="1:13" x14ac:dyDescent="0.45">
      <c r="A25" s="3"/>
      <c r="B25" s="4" t="s">
        <v>1</v>
      </c>
      <c r="C25" s="4">
        <f>C30</f>
        <v>480000</v>
      </c>
      <c r="D25" s="4">
        <f>D30</f>
        <v>541600</v>
      </c>
      <c r="E25" s="4">
        <f>E30</f>
        <v>652496</v>
      </c>
      <c r="G25" s="4">
        <f>G30</f>
        <v>440</v>
      </c>
      <c r="H25" s="4">
        <f>H30</f>
        <v>480</v>
      </c>
      <c r="I25" s="4">
        <f>I30</f>
        <v>530</v>
      </c>
      <c r="K25" s="4">
        <f>K30</f>
        <v>448800</v>
      </c>
      <c r="L25" s="4">
        <f>SUM(L23:L24)</f>
        <v>480000</v>
      </c>
      <c r="M25" s="4">
        <f>SUM(M24:M24)</f>
        <v>572400</v>
      </c>
    </row>
    <row r="26" spans="1:13" x14ac:dyDescent="0.45">
      <c r="A26" s="3"/>
      <c r="B26" s="4"/>
      <c r="C26" s="4"/>
      <c r="D26" s="4"/>
      <c r="E26" s="4"/>
      <c r="G26" s="4"/>
      <c r="H26" s="4"/>
      <c r="I26" s="4"/>
      <c r="K26" s="4"/>
      <c r="L26" s="4"/>
      <c r="M26" s="4"/>
    </row>
    <row r="27" spans="1:13" x14ac:dyDescent="0.45">
      <c r="A27" s="3"/>
      <c r="B27" s="4" t="s">
        <v>0</v>
      </c>
      <c r="C27" s="4">
        <v>250000</v>
      </c>
      <c r="D27" s="4">
        <f>C27</f>
        <v>250000</v>
      </c>
      <c r="E27" s="4">
        <f>D27</f>
        <v>250000</v>
      </c>
      <c r="G27" s="4">
        <v>300</v>
      </c>
      <c r="H27" s="4">
        <f>G27</f>
        <v>300</v>
      </c>
      <c r="I27" s="4">
        <v>300</v>
      </c>
      <c r="K27" s="21">
        <f>$C$16*G27</f>
        <v>306000</v>
      </c>
      <c r="L27" s="21">
        <f>K27</f>
        <v>306000</v>
      </c>
      <c r="M27" s="20">
        <f>L27</f>
        <v>306000</v>
      </c>
    </row>
    <row r="28" spans="1:13" x14ac:dyDescent="0.45">
      <c r="A28" s="3"/>
      <c r="B28" s="4" t="s">
        <v>31</v>
      </c>
      <c r="C28" s="25">
        <v>230000</v>
      </c>
      <c r="D28" s="25">
        <f>C28+D35</f>
        <v>298480</v>
      </c>
      <c r="E28" s="25">
        <f>D28+E35</f>
        <v>383024</v>
      </c>
      <c r="G28" s="26">
        <v>140</v>
      </c>
      <c r="H28" s="25">
        <f>G28+H35</f>
        <v>180</v>
      </c>
      <c r="I28" s="25">
        <f>H28+I35</f>
        <v>230</v>
      </c>
      <c r="K28" s="21">
        <f>$C$16*G28</f>
        <v>142800</v>
      </c>
      <c r="L28" s="21">
        <f>K28+L35</f>
        <v>184800</v>
      </c>
      <c r="M28" s="20">
        <f>L28+M35</f>
        <v>236800</v>
      </c>
    </row>
    <row r="29" spans="1:13" x14ac:dyDescent="0.45">
      <c r="A29" s="3"/>
      <c r="B29" s="4" t="s">
        <v>97</v>
      </c>
      <c r="C29" s="23">
        <v>0</v>
      </c>
      <c r="D29" s="27">
        <f>D101</f>
        <v>-6880</v>
      </c>
      <c r="E29" s="23">
        <f>D102</f>
        <v>19472</v>
      </c>
      <c r="G29" s="23">
        <v>0</v>
      </c>
      <c r="H29" s="23">
        <v>0</v>
      </c>
      <c r="I29" s="23">
        <v>0</v>
      </c>
      <c r="K29" s="23">
        <f>$C$16*G29</f>
        <v>0</v>
      </c>
      <c r="L29" s="24">
        <f>L25-SUM(L27:L28)</f>
        <v>-10800</v>
      </c>
      <c r="M29" s="24">
        <f>M25-SUM(M27:M28)</f>
        <v>29600</v>
      </c>
    </row>
    <row r="30" spans="1:13" x14ac:dyDescent="0.45">
      <c r="A30" s="3"/>
      <c r="B30" s="4" t="s">
        <v>1</v>
      </c>
      <c r="C30" s="4">
        <f>SUM(C27:C29)</f>
        <v>480000</v>
      </c>
      <c r="D30" s="4">
        <f>SUM(D27:D29)</f>
        <v>541600</v>
      </c>
      <c r="E30" s="4">
        <f>SUM(E27:E29)</f>
        <v>652496</v>
      </c>
      <c r="G30" s="4">
        <f>SUM(G27:G29)</f>
        <v>440</v>
      </c>
      <c r="H30" s="4">
        <f>SUM(H27:H29)</f>
        <v>480</v>
      </c>
      <c r="I30" s="4">
        <f>SUM(I27:I29)</f>
        <v>530</v>
      </c>
      <c r="K30" s="4">
        <f>SUM(K27:K29)</f>
        <v>448800</v>
      </c>
      <c r="L30" s="4">
        <f>SUM(L27:L29)</f>
        <v>480000</v>
      </c>
      <c r="M30" s="4">
        <f>SUM(M27:M29)</f>
        <v>572400</v>
      </c>
    </row>
    <row r="32" spans="1:13" x14ac:dyDescent="0.45">
      <c r="B32" s="2" t="s">
        <v>2</v>
      </c>
      <c r="D32" s="2">
        <v>500000</v>
      </c>
      <c r="E32" s="2">
        <v>450000</v>
      </c>
      <c r="H32" s="2">
        <v>460</v>
      </c>
      <c r="I32" s="2">
        <v>370</v>
      </c>
      <c r="L32" s="28">
        <f>H32*$C$17</f>
        <v>483000</v>
      </c>
      <c r="M32" s="20">
        <f>I32*$D$17</f>
        <v>384800</v>
      </c>
    </row>
    <row r="33" spans="1:13" x14ac:dyDescent="0.45">
      <c r="B33" s="2" t="s">
        <v>63</v>
      </c>
      <c r="D33" s="2">
        <f>SUM(E101:G101)</f>
        <v>18480</v>
      </c>
      <c r="E33" s="2">
        <f>SUM(E102:G102)</f>
        <v>24544</v>
      </c>
      <c r="H33" s="29">
        <v>0</v>
      </c>
      <c r="I33" s="29">
        <v>0</v>
      </c>
      <c r="J33" s="29"/>
      <c r="K33" s="29"/>
      <c r="L33" s="30">
        <v>0</v>
      </c>
      <c r="M33" s="21">
        <v>0</v>
      </c>
    </row>
    <row r="34" spans="1:13" x14ac:dyDescent="0.45">
      <c r="B34" s="2" t="s">
        <v>3</v>
      </c>
      <c r="D34" s="27">
        <v>-450000</v>
      </c>
      <c r="E34" s="27">
        <v>-390000</v>
      </c>
      <c r="H34" s="27">
        <v>-420</v>
      </c>
      <c r="I34" s="27">
        <v>-320</v>
      </c>
      <c r="L34" s="27">
        <f>H34*$C$17</f>
        <v>-441000</v>
      </c>
      <c r="M34" s="24">
        <f>I34*$D$17</f>
        <v>-332800</v>
      </c>
    </row>
    <row r="35" spans="1:13" x14ac:dyDescent="0.45">
      <c r="A35" s="3"/>
      <c r="B35" s="4" t="s">
        <v>4</v>
      </c>
      <c r="C35" s="5"/>
      <c r="D35" s="5">
        <f>SUM(D32:D34)</f>
        <v>68480</v>
      </c>
      <c r="E35" s="5">
        <f>SUM(E32:E34)</f>
        <v>84544</v>
      </c>
      <c r="G35" s="5"/>
      <c r="H35" s="5">
        <f>SUM(H32:H34)</f>
        <v>40</v>
      </c>
      <c r="I35" s="5">
        <f>SUM(I32:I34)</f>
        <v>50</v>
      </c>
      <c r="K35" s="5"/>
      <c r="L35" s="5">
        <f>SUM(L32:L34)</f>
        <v>42000</v>
      </c>
      <c r="M35" s="5">
        <f>SUM(M32:M34)</f>
        <v>52000</v>
      </c>
    </row>
    <row r="36" spans="1:13" x14ac:dyDescent="0.45">
      <c r="A36" s="3"/>
      <c r="B36" s="4"/>
      <c r="C36" s="5"/>
      <c r="D36" s="5"/>
      <c r="E36" s="5"/>
      <c r="F36" s="5"/>
      <c r="G36" s="5"/>
      <c r="H36" s="5"/>
      <c r="I36" s="25"/>
    </row>
    <row r="37" spans="1:13" x14ac:dyDescent="0.45">
      <c r="A37" s="3"/>
      <c r="B37" s="31" t="s">
        <v>98</v>
      </c>
      <c r="C37" s="5"/>
      <c r="D37" s="5"/>
      <c r="E37" s="5"/>
      <c r="F37" s="5"/>
      <c r="G37" s="5"/>
      <c r="H37" s="5"/>
      <c r="I37" s="25"/>
    </row>
    <row r="38" spans="1:13" x14ac:dyDescent="0.45">
      <c r="A38" s="3"/>
      <c r="B38" s="4" t="s">
        <v>99</v>
      </c>
      <c r="C38" s="5"/>
      <c r="D38" s="5"/>
      <c r="E38" s="5"/>
      <c r="F38" s="5"/>
      <c r="G38" s="5"/>
      <c r="H38" s="5"/>
      <c r="I38" s="25"/>
    </row>
    <row r="39" spans="1:13" x14ac:dyDescent="0.45">
      <c r="A39" s="3"/>
      <c r="B39" s="4" t="s">
        <v>100</v>
      </c>
      <c r="C39" s="5"/>
      <c r="D39" s="5"/>
      <c r="E39" s="5"/>
      <c r="F39" s="5"/>
      <c r="G39" s="5"/>
      <c r="H39" s="5"/>
      <c r="I39" s="25"/>
    </row>
    <row r="40" spans="1:13" x14ac:dyDescent="0.45">
      <c r="A40" s="3"/>
      <c r="B40" s="4" t="s">
        <v>101</v>
      </c>
      <c r="C40" s="5"/>
      <c r="D40" s="5"/>
      <c r="E40" s="5"/>
      <c r="F40" s="5"/>
      <c r="G40" s="5"/>
      <c r="H40" s="5"/>
      <c r="I40" s="25"/>
    </row>
    <row r="41" spans="1:13" x14ac:dyDescent="0.45">
      <c r="A41" s="3"/>
      <c r="B41" s="4" t="s">
        <v>102</v>
      </c>
      <c r="C41" s="5"/>
      <c r="D41" s="5"/>
      <c r="E41" s="5"/>
      <c r="F41" s="5"/>
      <c r="G41" s="5"/>
      <c r="H41" s="5"/>
      <c r="I41" s="25"/>
    </row>
    <row r="42" spans="1:13" x14ac:dyDescent="0.45">
      <c r="A42" s="3"/>
      <c r="B42" s="32"/>
      <c r="C42" s="33"/>
      <c r="D42" s="11" t="s">
        <v>57</v>
      </c>
      <c r="E42" s="11" t="s">
        <v>56</v>
      </c>
      <c r="F42" s="5"/>
      <c r="G42" s="5"/>
      <c r="H42" s="5"/>
      <c r="I42" s="25"/>
    </row>
    <row r="43" spans="1:13" x14ac:dyDescent="0.45">
      <c r="A43" s="3"/>
      <c r="B43" s="32" t="s">
        <v>103</v>
      </c>
      <c r="C43" s="33"/>
      <c r="D43" s="13">
        <f>SUM(H27:H29)</f>
        <v>480</v>
      </c>
      <c r="E43" s="13">
        <f>SUM(I27:I29)</f>
        <v>530</v>
      </c>
      <c r="F43" s="5"/>
      <c r="G43" s="5"/>
      <c r="H43" s="5"/>
      <c r="I43" s="25"/>
    </row>
    <row r="44" spans="1:13" x14ac:dyDescent="0.45">
      <c r="A44" s="3"/>
      <c r="B44" s="32" t="s">
        <v>104</v>
      </c>
      <c r="C44" s="33"/>
      <c r="D44" s="14">
        <f>D43*C18</f>
        <v>480000</v>
      </c>
      <c r="E44" s="13">
        <f>E43*D18</f>
        <v>572400</v>
      </c>
      <c r="F44" s="5"/>
      <c r="G44" s="5"/>
      <c r="H44" s="5"/>
      <c r="I44" s="25"/>
    </row>
    <row r="45" spans="1:13" x14ac:dyDescent="0.45">
      <c r="A45" s="34"/>
      <c r="B45" s="32" t="s">
        <v>105</v>
      </c>
      <c r="C45" s="33"/>
      <c r="D45" s="14">
        <f>L27+L28</f>
        <v>490800</v>
      </c>
      <c r="E45" s="14">
        <f>M27+M28</f>
        <v>542800</v>
      </c>
      <c r="F45" s="5"/>
      <c r="G45" s="5"/>
    </row>
    <row r="46" spans="1:13" x14ac:dyDescent="0.45">
      <c r="A46" s="34"/>
      <c r="B46" s="32" t="s">
        <v>41</v>
      </c>
      <c r="C46" s="33"/>
      <c r="D46" s="14">
        <f>D44-D45</f>
        <v>-10800</v>
      </c>
      <c r="E46" s="13">
        <f>E44-E45</f>
        <v>29600</v>
      </c>
      <c r="F46" s="5"/>
      <c r="G46" s="5"/>
    </row>
    <row r="47" spans="1:13" x14ac:dyDescent="0.45">
      <c r="A47" s="34"/>
      <c r="B47" s="4"/>
      <c r="C47" s="5"/>
      <c r="E47" s="5"/>
      <c r="F47" s="5"/>
      <c r="G47" s="5"/>
    </row>
    <row r="48" spans="1:13" s="7" customFormat="1" x14ac:dyDescent="0.45">
      <c r="A48" s="7" t="s">
        <v>66</v>
      </c>
    </row>
    <row r="49" spans="1:12" s="7" customFormat="1" x14ac:dyDescent="0.45">
      <c r="A49" s="7">
        <v>1</v>
      </c>
      <c r="B49" s="7" t="s">
        <v>67</v>
      </c>
    </row>
    <row r="50" spans="1:12" s="7" customFormat="1" x14ac:dyDescent="0.45">
      <c r="A50" s="7">
        <v>2</v>
      </c>
      <c r="B50" s="7" t="s">
        <v>106</v>
      </c>
    </row>
    <row r="51" spans="1:12" s="7" customFormat="1" x14ac:dyDescent="0.45"/>
    <row r="52" spans="1:12" s="7" customFormat="1" x14ac:dyDescent="0.45">
      <c r="A52" s="35" t="s">
        <v>8</v>
      </c>
      <c r="B52" s="7" t="s">
        <v>35</v>
      </c>
    </row>
    <row r="53" spans="1:12" s="7" customFormat="1" x14ac:dyDescent="0.45">
      <c r="H53" s="34"/>
      <c r="I53" s="34"/>
    </row>
    <row r="54" spans="1:12" s="7" customFormat="1" x14ac:dyDescent="0.45">
      <c r="A54" s="7" t="s">
        <v>107</v>
      </c>
      <c r="B54" s="7" t="s">
        <v>108</v>
      </c>
    </row>
    <row r="55" spans="1:12" s="7" customFormat="1" x14ac:dyDescent="0.45">
      <c r="A55" s="7">
        <v>1</v>
      </c>
      <c r="B55" s="7" t="s">
        <v>78</v>
      </c>
    </row>
    <row r="56" spans="1:12" x14ac:dyDescent="0.45">
      <c r="A56" s="34"/>
      <c r="B56" s="4"/>
      <c r="C56" s="5"/>
      <c r="J56" s="5"/>
    </row>
    <row r="57" spans="1:12" x14ac:dyDescent="0.45">
      <c r="A57" s="34"/>
      <c r="B57" s="4"/>
      <c r="C57" s="36" t="s">
        <v>109</v>
      </c>
      <c r="D57" s="36"/>
      <c r="F57" s="36" t="s">
        <v>110</v>
      </c>
      <c r="G57" s="36"/>
      <c r="J57" s="5"/>
    </row>
    <row r="58" spans="1:12" x14ac:dyDescent="0.45">
      <c r="A58" s="34"/>
      <c r="B58" s="4" t="s">
        <v>24</v>
      </c>
      <c r="C58" s="37" t="s">
        <v>74</v>
      </c>
      <c r="D58" s="37" t="s">
        <v>27</v>
      </c>
      <c r="F58" s="37" t="s">
        <v>74</v>
      </c>
      <c r="G58" s="37" t="s">
        <v>27</v>
      </c>
      <c r="J58" s="5"/>
    </row>
    <row r="59" spans="1:12" x14ac:dyDescent="0.45">
      <c r="A59" s="34"/>
      <c r="B59" s="4" t="s">
        <v>29</v>
      </c>
      <c r="C59" s="5">
        <f>D7</f>
        <v>300</v>
      </c>
      <c r="D59" s="38">
        <f>SUM(D60:D61)</f>
        <v>184</v>
      </c>
      <c r="F59" s="5">
        <f>C23</f>
        <v>306000</v>
      </c>
      <c r="G59" s="38">
        <f>SUM(G60:G61)</f>
        <v>187680</v>
      </c>
      <c r="J59" s="5"/>
    </row>
    <row r="60" spans="1:12" x14ac:dyDescent="0.45">
      <c r="A60" s="34"/>
      <c r="B60" s="4" t="s">
        <v>79</v>
      </c>
      <c r="C60" s="5">
        <f>G30*D6</f>
        <v>264</v>
      </c>
      <c r="D60" s="5">
        <f>G30*(1-D6)</f>
        <v>176</v>
      </c>
      <c r="F60" s="2">
        <f>C60*$C$16</f>
        <v>269280</v>
      </c>
      <c r="G60" s="5">
        <f>D60*$C$16</f>
        <v>179520</v>
      </c>
      <c r="J60" s="5"/>
    </row>
    <row r="61" spans="1:12" x14ac:dyDescent="0.45">
      <c r="A61" s="3"/>
      <c r="B61" s="2" t="s">
        <v>12</v>
      </c>
      <c r="C61" s="39">
        <f>E12*D6</f>
        <v>12</v>
      </c>
      <c r="D61" s="40">
        <f>E12*(1-D6)</f>
        <v>8</v>
      </c>
      <c r="F61" s="39">
        <f>C61*C16</f>
        <v>12240</v>
      </c>
      <c r="G61" s="40">
        <f>D61*$C$16</f>
        <v>8160</v>
      </c>
    </row>
    <row r="62" spans="1:12" x14ac:dyDescent="0.45">
      <c r="A62" s="3"/>
      <c r="C62" s="5">
        <f>C59-C60-C61</f>
        <v>24</v>
      </c>
      <c r="F62" s="4">
        <f>F59-F60-F61</f>
        <v>24480</v>
      </c>
      <c r="H62" s="4"/>
      <c r="I62" s="4"/>
      <c r="J62" s="4"/>
      <c r="K62" s="4"/>
      <c r="L62" s="4"/>
    </row>
    <row r="63" spans="1:12" x14ac:dyDescent="0.45">
      <c r="A63" s="34">
        <v>2</v>
      </c>
      <c r="B63" s="4" t="s">
        <v>12</v>
      </c>
      <c r="C63" s="5"/>
      <c r="D63" s="5"/>
      <c r="E63" s="40"/>
      <c r="F63" s="40"/>
      <c r="G63" s="25"/>
      <c r="H63" s="4"/>
      <c r="I63" s="4"/>
      <c r="J63" s="4"/>
      <c r="K63" s="4"/>
      <c r="L63" s="4"/>
    </row>
    <row r="64" spans="1:12" ht="32" x14ac:dyDescent="0.45">
      <c r="A64" s="3"/>
      <c r="B64" s="14"/>
      <c r="C64" s="41" t="s">
        <v>24</v>
      </c>
      <c r="D64" s="41" t="s">
        <v>111</v>
      </c>
      <c r="E64" s="41" t="s">
        <v>112</v>
      </c>
      <c r="F64" s="41" t="s">
        <v>113</v>
      </c>
      <c r="G64" s="9" t="s">
        <v>111</v>
      </c>
      <c r="H64" s="41" t="s">
        <v>112</v>
      </c>
      <c r="I64" s="41" t="s">
        <v>114</v>
      </c>
      <c r="J64" s="4"/>
      <c r="K64" s="4"/>
      <c r="L64" s="4"/>
    </row>
    <row r="65" spans="1:12" x14ac:dyDescent="0.45">
      <c r="A65" s="3"/>
      <c r="B65" s="42" t="s">
        <v>115</v>
      </c>
      <c r="C65" s="42">
        <f>C62</f>
        <v>24</v>
      </c>
      <c r="D65" s="14">
        <f>-C65/6</f>
        <v>-4</v>
      </c>
      <c r="E65" s="43">
        <v>0</v>
      </c>
      <c r="F65" s="14">
        <f>C65+D65</f>
        <v>20</v>
      </c>
      <c r="G65" s="14">
        <f>-C65/6</f>
        <v>-4</v>
      </c>
      <c r="H65" s="43">
        <v>0</v>
      </c>
      <c r="I65" s="14">
        <f>F65+G65</f>
        <v>16</v>
      </c>
      <c r="J65" s="4"/>
      <c r="K65" s="4"/>
      <c r="L65" s="4"/>
    </row>
    <row r="66" spans="1:12" x14ac:dyDescent="0.45">
      <c r="A66" s="3"/>
      <c r="B66" s="14" t="s">
        <v>116</v>
      </c>
      <c r="C66" s="44">
        <f>C65*C16</f>
        <v>24480</v>
      </c>
      <c r="D66" s="13">
        <f>D65*C17</f>
        <v>-4200</v>
      </c>
      <c r="E66" s="13">
        <f>F66-D66-C66</f>
        <v>-280</v>
      </c>
      <c r="F66" s="13">
        <f>F65*C18</f>
        <v>20000</v>
      </c>
      <c r="G66" s="13">
        <f>G65*D17</f>
        <v>-4160</v>
      </c>
      <c r="H66" s="13">
        <f>I66-G66-F66</f>
        <v>1440</v>
      </c>
      <c r="I66" s="13">
        <f>I65*D18</f>
        <v>17280</v>
      </c>
    </row>
    <row r="67" spans="1:12" x14ac:dyDescent="0.45">
      <c r="A67" s="3"/>
      <c r="C67" s="4"/>
      <c r="D67" s="5"/>
      <c r="E67" s="5"/>
      <c r="F67" s="5"/>
      <c r="G67" s="5"/>
      <c r="H67" s="4"/>
      <c r="I67" s="4"/>
    </row>
    <row r="68" spans="1:12" x14ac:dyDescent="0.45">
      <c r="A68" s="3">
        <v>3</v>
      </c>
      <c r="B68" s="2" t="s">
        <v>117</v>
      </c>
      <c r="C68" s="4"/>
      <c r="D68" s="5"/>
      <c r="E68" s="5"/>
      <c r="F68" s="5"/>
      <c r="G68" s="5"/>
      <c r="H68" s="4"/>
      <c r="I68" s="4"/>
    </row>
    <row r="69" spans="1:12" x14ac:dyDescent="0.45">
      <c r="A69" s="3"/>
      <c r="B69" s="2" t="s">
        <v>118</v>
      </c>
      <c r="C69" s="4"/>
      <c r="D69" s="5"/>
      <c r="E69" s="5"/>
      <c r="F69" s="5"/>
      <c r="G69" s="5"/>
      <c r="H69" s="4"/>
    </row>
    <row r="70" spans="1:12" ht="32" x14ac:dyDescent="0.45">
      <c r="A70" s="3"/>
      <c r="B70" s="14"/>
      <c r="C70" s="41" t="s">
        <v>119</v>
      </c>
      <c r="D70" s="45" t="s">
        <v>26</v>
      </c>
      <c r="E70" s="46" t="s">
        <v>120</v>
      </c>
      <c r="F70" s="46" t="s">
        <v>121</v>
      </c>
      <c r="G70" s="47" t="s">
        <v>37</v>
      </c>
    </row>
    <row r="71" spans="1:12" x14ac:dyDescent="0.45">
      <c r="A71" s="3"/>
      <c r="B71" s="14" t="s">
        <v>109</v>
      </c>
      <c r="C71" s="14">
        <f>E12</f>
        <v>20</v>
      </c>
      <c r="D71" s="44">
        <f>C71/5</f>
        <v>4</v>
      </c>
      <c r="E71" s="43">
        <v>0</v>
      </c>
      <c r="F71" s="43">
        <v>0</v>
      </c>
      <c r="G71" s="13">
        <f>C71-D71</f>
        <v>16</v>
      </c>
    </row>
    <row r="72" spans="1:12" x14ac:dyDescent="0.45">
      <c r="A72" s="3"/>
      <c r="B72" s="14" t="s">
        <v>110</v>
      </c>
      <c r="C72" s="48">
        <f>C71*C16</f>
        <v>20400</v>
      </c>
      <c r="D72" s="13">
        <f>-D71*C17</f>
        <v>-4200</v>
      </c>
      <c r="E72" s="44">
        <f>-D71*(C16-C17)</f>
        <v>120</v>
      </c>
      <c r="F72" s="44">
        <f>G71*(C18-C16)</f>
        <v>-320</v>
      </c>
      <c r="G72" s="14">
        <f>G71*C18</f>
        <v>16000</v>
      </c>
    </row>
    <row r="73" spans="1:12" x14ac:dyDescent="0.45">
      <c r="A73" s="3"/>
      <c r="B73" s="49" t="s">
        <v>74</v>
      </c>
      <c r="C73" s="43">
        <f>C72*$D$6</f>
        <v>12240</v>
      </c>
      <c r="D73" s="44">
        <f>D72*$D$6</f>
        <v>-2520</v>
      </c>
      <c r="E73" s="44">
        <f>E72*$D$6</f>
        <v>72</v>
      </c>
      <c r="F73" s="44">
        <f>F72*$D$6</f>
        <v>-192</v>
      </c>
      <c r="G73" s="43">
        <f>G72*$D$6</f>
        <v>9600</v>
      </c>
    </row>
    <row r="74" spans="1:12" x14ac:dyDescent="0.45">
      <c r="A74" s="3"/>
      <c r="B74" s="49" t="s">
        <v>27</v>
      </c>
      <c r="C74" s="43">
        <f>C72-C73</f>
        <v>8160</v>
      </c>
      <c r="D74" s="44">
        <f>D72-D73</f>
        <v>-1680</v>
      </c>
      <c r="E74" s="44">
        <f>E72-E73</f>
        <v>48</v>
      </c>
      <c r="F74" s="44">
        <f>F72-F73</f>
        <v>-128</v>
      </c>
      <c r="G74" s="43">
        <f>G72-G73</f>
        <v>6400</v>
      </c>
    </row>
    <row r="75" spans="1:12" x14ac:dyDescent="0.45">
      <c r="A75" s="3"/>
      <c r="B75" s="50"/>
      <c r="C75" s="30"/>
      <c r="D75" s="25"/>
      <c r="E75" s="25"/>
      <c r="F75" s="25"/>
      <c r="G75" s="30"/>
    </row>
    <row r="76" spans="1:12" x14ac:dyDescent="0.45">
      <c r="B76" s="29"/>
      <c r="C76" s="51"/>
      <c r="D76" s="30"/>
      <c r="E76" s="30"/>
      <c r="F76" s="30"/>
      <c r="G76" s="29"/>
    </row>
    <row r="77" spans="1:12" x14ac:dyDescent="0.45">
      <c r="B77" s="29">
        <f>C16</f>
        <v>1020</v>
      </c>
      <c r="C77" s="52" t="s">
        <v>122</v>
      </c>
      <c r="D77" s="53"/>
      <c r="E77" s="52" t="s">
        <v>123</v>
      </c>
      <c r="F77" s="52"/>
      <c r="G77" s="29"/>
    </row>
    <row r="78" spans="1:12" x14ac:dyDescent="0.45">
      <c r="B78" s="29">
        <f>C17</f>
        <v>1050</v>
      </c>
      <c r="C78" s="53"/>
      <c r="D78" s="53"/>
      <c r="E78" s="54" t="s">
        <v>124</v>
      </c>
      <c r="F78" s="55"/>
      <c r="G78" s="29"/>
    </row>
    <row r="79" spans="1:12" x14ac:dyDescent="0.45">
      <c r="B79" s="29">
        <f>C18</f>
        <v>1000</v>
      </c>
      <c r="C79" s="56" t="s">
        <v>125</v>
      </c>
      <c r="D79" s="57"/>
      <c r="E79" s="55"/>
      <c r="F79" s="55"/>
      <c r="G79" s="29"/>
    </row>
    <row r="80" spans="1:12" x14ac:dyDescent="0.45">
      <c r="B80" s="29"/>
      <c r="C80" s="58"/>
      <c r="D80" s="59"/>
      <c r="E80" s="55"/>
      <c r="F80" s="55"/>
      <c r="G80" s="60"/>
    </row>
    <row r="81" spans="1:14" x14ac:dyDescent="0.45">
      <c r="B81" s="40">
        <v>0</v>
      </c>
      <c r="C81" s="29"/>
      <c r="D81" s="29">
        <v>16</v>
      </c>
      <c r="F81" s="29">
        <v>20</v>
      </c>
      <c r="G81" s="29"/>
    </row>
    <row r="82" spans="1:14" x14ac:dyDescent="0.45">
      <c r="A82" s="3"/>
      <c r="B82" s="61"/>
      <c r="C82" s="30"/>
      <c r="D82" s="25"/>
      <c r="E82" s="25"/>
      <c r="F82" s="25"/>
      <c r="G82" s="30"/>
    </row>
    <row r="83" spans="1:14" x14ac:dyDescent="0.45">
      <c r="A83" s="3"/>
      <c r="B83" s="2" t="s">
        <v>126</v>
      </c>
      <c r="C83" s="4"/>
      <c r="D83" s="5"/>
      <c r="E83" s="5"/>
      <c r="F83" s="5"/>
      <c r="G83" s="5"/>
      <c r="I83" s="61"/>
      <c r="J83" s="30"/>
      <c r="K83" s="25"/>
      <c r="L83" s="25"/>
      <c r="M83" s="25"/>
    </row>
    <row r="84" spans="1:14" ht="32" x14ac:dyDescent="0.45">
      <c r="A84" s="3"/>
      <c r="B84" s="14"/>
      <c r="C84" s="41" t="s">
        <v>119</v>
      </c>
      <c r="D84" s="45" t="s">
        <v>26</v>
      </c>
      <c r="E84" s="46" t="s">
        <v>120</v>
      </c>
      <c r="F84" s="46" t="s">
        <v>121</v>
      </c>
      <c r="G84" s="47" t="s">
        <v>37</v>
      </c>
      <c r="I84" s="61"/>
      <c r="J84" s="30"/>
      <c r="K84" s="25"/>
      <c r="L84" s="25"/>
      <c r="M84" s="25"/>
      <c r="N84" s="30"/>
    </row>
    <row r="85" spans="1:14" x14ac:dyDescent="0.45">
      <c r="A85" s="3"/>
      <c r="B85" s="14" t="s">
        <v>109</v>
      </c>
      <c r="C85" s="14">
        <f>G71</f>
        <v>16</v>
      </c>
      <c r="D85" s="44">
        <f>C85/4</f>
        <v>4</v>
      </c>
      <c r="E85" s="43">
        <v>0</v>
      </c>
      <c r="F85" s="43">
        <v>0</v>
      </c>
      <c r="G85" s="13">
        <f>C85-D85</f>
        <v>12</v>
      </c>
      <c r="I85" s="61"/>
      <c r="J85" s="30"/>
      <c r="K85" s="25"/>
      <c r="L85" s="25"/>
      <c r="M85" s="25"/>
      <c r="N85" s="30"/>
    </row>
    <row r="86" spans="1:14" x14ac:dyDescent="0.45">
      <c r="A86" s="3"/>
      <c r="B86" s="14" t="s">
        <v>110</v>
      </c>
      <c r="C86" s="48">
        <f>G72</f>
        <v>16000</v>
      </c>
      <c r="D86" s="13">
        <f>-D85*D17</f>
        <v>-4160</v>
      </c>
      <c r="E86" s="44">
        <f>-D85*(D16-D17)</f>
        <v>160</v>
      </c>
      <c r="F86" s="44">
        <f>G85*(D18-D16)</f>
        <v>960</v>
      </c>
      <c r="G86" s="14">
        <f>G85*D18</f>
        <v>12960</v>
      </c>
      <c r="I86" s="61"/>
      <c r="J86" s="30"/>
      <c r="K86" s="25"/>
      <c r="L86" s="25"/>
      <c r="M86" s="25"/>
      <c r="N86" s="30"/>
    </row>
    <row r="87" spans="1:14" x14ac:dyDescent="0.45">
      <c r="A87" s="3"/>
      <c r="B87" s="49" t="s">
        <v>74</v>
      </c>
      <c r="C87" s="43">
        <f>C86*$D$6</f>
        <v>9600</v>
      </c>
      <c r="D87" s="44">
        <f>D86*$D$6</f>
        <v>-2496</v>
      </c>
      <c r="E87" s="44">
        <f>E86*$D$6</f>
        <v>96</v>
      </c>
      <c r="F87" s="44">
        <f>F86*$D$6</f>
        <v>576</v>
      </c>
      <c r="G87" s="43">
        <f>G86*$D$6</f>
        <v>7776</v>
      </c>
    </row>
    <row r="88" spans="1:14" x14ac:dyDescent="0.45">
      <c r="A88" s="3"/>
      <c r="B88" s="49" t="s">
        <v>27</v>
      </c>
      <c r="C88" s="43">
        <f>C86-C87</f>
        <v>6400</v>
      </c>
      <c r="D88" s="44">
        <f>D86-D87</f>
        <v>-1664</v>
      </c>
      <c r="E88" s="44">
        <f>E86-E87</f>
        <v>64</v>
      </c>
      <c r="F88" s="44">
        <f>F86-F87</f>
        <v>384</v>
      </c>
      <c r="G88" s="43">
        <f>G86-G87</f>
        <v>5184</v>
      </c>
    </row>
    <row r="89" spans="1:14" x14ac:dyDescent="0.45">
      <c r="A89" s="3"/>
      <c r="B89" s="61"/>
      <c r="C89" s="30"/>
      <c r="D89" s="25"/>
      <c r="E89" s="25"/>
      <c r="F89" s="25"/>
      <c r="G89" s="30"/>
    </row>
    <row r="90" spans="1:14" x14ac:dyDescent="0.45">
      <c r="A90" s="3">
        <v>4</v>
      </c>
      <c r="B90" s="50" t="s">
        <v>127</v>
      </c>
      <c r="C90" s="30"/>
      <c r="D90" s="25"/>
      <c r="E90" s="25"/>
      <c r="F90" s="25"/>
      <c r="G90" s="30"/>
    </row>
    <row r="91" spans="1:14" x14ac:dyDescent="0.45">
      <c r="A91" s="3"/>
      <c r="B91" s="62"/>
      <c r="C91" s="62"/>
      <c r="D91" s="63" t="s">
        <v>128</v>
      </c>
      <c r="E91" s="63"/>
      <c r="F91" s="63"/>
      <c r="G91" s="63" t="s">
        <v>129</v>
      </c>
      <c r="H91" s="63"/>
      <c r="I91" s="63"/>
      <c r="L91" s="8"/>
    </row>
    <row r="92" spans="1:14" x14ac:dyDescent="0.45">
      <c r="A92" s="3"/>
      <c r="B92" s="62"/>
      <c r="C92" s="62"/>
      <c r="D92" s="9" t="s">
        <v>130</v>
      </c>
      <c r="E92" s="45" t="s">
        <v>74</v>
      </c>
      <c r="F92" s="11" t="s">
        <v>27</v>
      </c>
      <c r="G92" s="9" t="s">
        <v>130</v>
      </c>
      <c r="H92" s="45" t="s">
        <v>74</v>
      </c>
      <c r="I92" s="11" t="s">
        <v>27</v>
      </c>
    </row>
    <row r="93" spans="1:14" x14ac:dyDescent="0.45">
      <c r="A93" s="3"/>
      <c r="B93" s="64" t="s">
        <v>131</v>
      </c>
      <c r="C93" s="64"/>
      <c r="D93" s="14">
        <f>L29</f>
        <v>-10800</v>
      </c>
      <c r="E93" s="44">
        <f>L29*D6</f>
        <v>-6480</v>
      </c>
      <c r="F93" s="13">
        <f>L29*(1-D6)</f>
        <v>-4320</v>
      </c>
      <c r="G93" s="14">
        <f>M29</f>
        <v>29600</v>
      </c>
      <c r="H93" s="44">
        <f>M29*D6</f>
        <v>17760</v>
      </c>
      <c r="I93" s="13">
        <f>M29*(1-D6)</f>
        <v>11840</v>
      </c>
    </row>
    <row r="94" spans="1:14" x14ac:dyDescent="0.45">
      <c r="A94" s="3"/>
      <c r="B94" s="64" t="s">
        <v>12</v>
      </c>
      <c r="C94" s="64"/>
      <c r="D94" s="14">
        <f>E66</f>
        <v>-280</v>
      </c>
      <c r="E94" s="44">
        <f>D94</f>
        <v>-280</v>
      </c>
      <c r="F94" s="43">
        <v>0</v>
      </c>
      <c r="G94" s="14">
        <f>E66+H66</f>
        <v>1160</v>
      </c>
      <c r="H94" s="44">
        <f>G94</f>
        <v>1160</v>
      </c>
      <c r="I94" s="43">
        <v>0</v>
      </c>
    </row>
    <row r="95" spans="1:14" x14ac:dyDescent="0.45">
      <c r="A95" s="3"/>
      <c r="B95" s="64" t="s">
        <v>117</v>
      </c>
      <c r="C95" s="64"/>
      <c r="D95" s="14">
        <f>E72+F72</f>
        <v>-200</v>
      </c>
      <c r="E95" s="44">
        <f>E73+F73</f>
        <v>-120</v>
      </c>
      <c r="F95" s="13">
        <f>E74+F74</f>
        <v>-80</v>
      </c>
      <c r="G95" s="14">
        <f>D95+E86+F86</f>
        <v>920</v>
      </c>
      <c r="H95" s="44">
        <f>SUM(E73:F73,E87:F87)</f>
        <v>552</v>
      </c>
      <c r="I95" s="13">
        <f>E88+F88+F95</f>
        <v>368</v>
      </c>
    </row>
    <row r="96" spans="1:14" x14ac:dyDescent="0.45">
      <c r="A96" s="3"/>
      <c r="B96" s="65" t="s">
        <v>15</v>
      </c>
      <c r="C96" s="66"/>
      <c r="D96" s="14">
        <f t="shared" ref="D96:I96" si="0">SUM(D93:D95)</f>
        <v>-11280</v>
      </c>
      <c r="E96" s="14">
        <f t="shared" si="0"/>
        <v>-6880</v>
      </c>
      <c r="F96" s="14">
        <f t="shared" si="0"/>
        <v>-4400</v>
      </c>
      <c r="G96" s="14">
        <f t="shared" si="0"/>
        <v>31680</v>
      </c>
      <c r="H96" s="14">
        <f t="shared" si="0"/>
        <v>19472</v>
      </c>
      <c r="I96" s="14">
        <f t="shared" si="0"/>
        <v>12208</v>
      </c>
    </row>
    <row r="97" spans="1:9" x14ac:dyDescent="0.45">
      <c r="A97" s="3"/>
      <c r="C97" s="4"/>
      <c r="D97" s="5"/>
      <c r="E97" s="5"/>
      <c r="F97" s="5"/>
      <c r="G97" s="5"/>
      <c r="H97" s="4"/>
      <c r="I97" s="4"/>
    </row>
    <row r="98" spans="1:9" x14ac:dyDescent="0.45">
      <c r="A98" s="3" t="s">
        <v>132</v>
      </c>
      <c r="B98" s="50" t="s">
        <v>133</v>
      </c>
      <c r="C98" s="30"/>
      <c r="D98" s="25"/>
      <c r="E98" s="25"/>
      <c r="F98" s="25"/>
      <c r="G98" s="30"/>
    </row>
    <row r="99" spans="1:9" x14ac:dyDescent="0.45">
      <c r="A99" s="3">
        <v>1</v>
      </c>
      <c r="B99" s="7" t="s">
        <v>134</v>
      </c>
      <c r="C99" s="4"/>
      <c r="D99" s="5"/>
      <c r="E99" s="5"/>
      <c r="F99" s="25"/>
      <c r="G99" s="5"/>
      <c r="H99" s="4"/>
      <c r="I99" s="4"/>
    </row>
    <row r="100" spans="1:9" ht="32" x14ac:dyDescent="0.45">
      <c r="A100" s="3"/>
      <c r="B100" s="67"/>
      <c r="C100" s="68" t="s">
        <v>24</v>
      </c>
      <c r="D100" s="69" t="s">
        <v>135</v>
      </c>
      <c r="E100" s="41" t="s">
        <v>62</v>
      </c>
      <c r="F100" s="69" t="s">
        <v>36</v>
      </c>
      <c r="G100" s="69" t="s">
        <v>136</v>
      </c>
      <c r="H100" s="70" t="s">
        <v>47</v>
      </c>
      <c r="I100" s="68" t="s">
        <v>37</v>
      </c>
    </row>
    <row r="101" spans="1:9" x14ac:dyDescent="0.45">
      <c r="A101" s="3"/>
      <c r="B101" s="14" t="s">
        <v>13</v>
      </c>
      <c r="C101" s="44">
        <f>D8</f>
        <v>306000</v>
      </c>
      <c r="D101" s="13">
        <f>E96</f>
        <v>-6880</v>
      </c>
      <c r="E101" s="14">
        <f>D66</f>
        <v>-4200</v>
      </c>
      <c r="F101" s="13">
        <f>L35*D6</f>
        <v>25200</v>
      </c>
      <c r="G101" s="13">
        <f>D73</f>
        <v>-2520</v>
      </c>
      <c r="H101" s="43">
        <v>0</v>
      </c>
      <c r="I101" s="44">
        <f>SUM(C101:H101)</f>
        <v>317600</v>
      </c>
    </row>
    <row r="102" spans="1:9" x14ac:dyDescent="0.45">
      <c r="A102" s="3"/>
      <c r="B102" s="14" t="s">
        <v>14</v>
      </c>
      <c r="C102" s="44">
        <f>C101</f>
        <v>306000</v>
      </c>
      <c r="D102" s="13">
        <f>H96</f>
        <v>19472</v>
      </c>
      <c r="E102" s="13">
        <f>G66</f>
        <v>-4160</v>
      </c>
      <c r="F102" s="13">
        <f>D6*M35</f>
        <v>31200</v>
      </c>
      <c r="G102" s="13">
        <f>D87</f>
        <v>-2496</v>
      </c>
      <c r="H102" s="14">
        <f>SUM(E101:H101)</f>
        <v>18480</v>
      </c>
      <c r="I102" s="44">
        <f>SUM(C102:H102)</f>
        <v>368496</v>
      </c>
    </row>
    <row r="103" spans="1:9" x14ac:dyDescent="0.45">
      <c r="A103" s="3"/>
      <c r="C103" s="4"/>
      <c r="D103" s="5"/>
      <c r="E103" s="5"/>
      <c r="F103" s="5"/>
      <c r="G103" s="5"/>
      <c r="H103" s="4"/>
      <c r="I103" s="4"/>
    </row>
    <row r="104" spans="1:9" x14ac:dyDescent="0.45">
      <c r="A104" s="3"/>
      <c r="B104" s="2" t="s">
        <v>48</v>
      </c>
      <c r="I104" s="4"/>
    </row>
    <row r="105" spans="1:9" ht="32" x14ac:dyDescent="0.45">
      <c r="A105" s="3"/>
      <c r="B105" s="14"/>
      <c r="C105" s="41" t="s">
        <v>38</v>
      </c>
      <c r="D105" s="41" t="s">
        <v>137</v>
      </c>
      <c r="E105" s="9" t="s">
        <v>12</v>
      </c>
      <c r="F105" s="41" t="s">
        <v>37</v>
      </c>
      <c r="I105" s="4"/>
    </row>
    <row r="106" spans="1:9" x14ac:dyDescent="0.45">
      <c r="A106" s="3"/>
      <c r="B106" s="14" t="s">
        <v>16</v>
      </c>
      <c r="C106" s="71">
        <f>K30*(D6)</f>
        <v>269280</v>
      </c>
      <c r="D106" s="71">
        <f>C73</f>
        <v>12240</v>
      </c>
      <c r="E106" s="71">
        <f>C66</f>
        <v>24480</v>
      </c>
      <c r="F106" s="71">
        <f>SUM(C106:E106)</f>
        <v>306000</v>
      </c>
      <c r="I106" s="4"/>
    </row>
    <row r="107" spans="1:9" x14ac:dyDescent="0.45">
      <c r="A107" s="3"/>
      <c r="B107" s="14" t="s">
        <v>13</v>
      </c>
      <c r="C107" s="14">
        <f>(L27+L28+L29)*D6</f>
        <v>288000</v>
      </c>
      <c r="D107" s="14">
        <f>G73</f>
        <v>9600</v>
      </c>
      <c r="E107" s="14">
        <f>F66</f>
        <v>20000</v>
      </c>
      <c r="F107" s="14">
        <f>SUM(C107:E107)</f>
        <v>317600</v>
      </c>
      <c r="G107" s="29">
        <f>F107-I101</f>
        <v>0</v>
      </c>
      <c r="I107" s="4"/>
    </row>
    <row r="108" spans="1:9" x14ac:dyDescent="0.45">
      <c r="A108" s="3"/>
      <c r="B108" s="14" t="s">
        <v>14</v>
      </c>
      <c r="C108" s="14">
        <f>SUM(M27:M29)*D6</f>
        <v>343440</v>
      </c>
      <c r="D108" s="14">
        <f>G87</f>
        <v>7776</v>
      </c>
      <c r="E108" s="14">
        <f>I66</f>
        <v>17280</v>
      </c>
      <c r="F108" s="14">
        <f>SUM(C108:E108)</f>
        <v>368496</v>
      </c>
      <c r="G108" s="29">
        <f>F108-I102</f>
        <v>0</v>
      </c>
      <c r="I108" s="4"/>
    </row>
    <row r="109" spans="1:9" x14ac:dyDescent="0.45">
      <c r="A109" s="3"/>
      <c r="C109" s="4"/>
      <c r="D109" s="5"/>
      <c r="E109" s="5"/>
      <c r="F109" s="5"/>
      <c r="G109" s="5"/>
      <c r="H109" s="4"/>
      <c r="I109" s="4"/>
    </row>
    <row r="110" spans="1:9" ht="13.5" customHeight="1" x14ac:dyDescent="0.45">
      <c r="A110" s="3">
        <v>2</v>
      </c>
      <c r="B110" s="7" t="s">
        <v>55</v>
      </c>
      <c r="C110" s="4"/>
      <c r="D110" s="5"/>
      <c r="E110" s="5"/>
      <c r="F110" s="25"/>
      <c r="G110" s="5"/>
      <c r="H110" s="4"/>
      <c r="I110" s="4"/>
    </row>
    <row r="111" spans="1:9" ht="31.5" customHeight="1" x14ac:dyDescent="0.45">
      <c r="A111" s="3"/>
      <c r="B111" s="67"/>
      <c r="C111" s="68" t="s">
        <v>24</v>
      </c>
      <c r="D111" s="69" t="s">
        <v>135</v>
      </c>
      <c r="E111" s="41" t="s">
        <v>62</v>
      </c>
      <c r="F111" s="69" t="s">
        <v>36</v>
      </c>
      <c r="G111" s="69" t="s">
        <v>136</v>
      </c>
      <c r="H111" s="70" t="s">
        <v>47</v>
      </c>
      <c r="I111" s="68" t="s">
        <v>37</v>
      </c>
    </row>
    <row r="112" spans="1:9" ht="13.5" customHeight="1" x14ac:dyDescent="0.45">
      <c r="A112" s="3"/>
      <c r="B112" s="14" t="s">
        <v>13</v>
      </c>
      <c r="C112" s="44">
        <f>G59</f>
        <v>187680</v>
      </c>
      <c r="D112" s="13">
        <f>F96</f>
        <v>-4400</v>
      </c>
      <c r="E112" s="43">
        <v>0</v>
      </c>
      <c r="F112" s="13">
        <f>L35*(1-D6)</f>
        <v>16800</v>
      </c>
      <c r="G112" s="13">
        <f>D74</f>
        <v>-1680</v>
      </c>
      <c r="H112" s="43">
        <v>0</v>
      </c>
      <c r="I112" s="44">
        <f>SUM(C112:H112)</f>
        <v>198400</v>
      </c>
    </row>
    <row r="113" spans="1:15" ht="13.5" customHeight="1" x14ac:dyDescent="0.45">
      <c r="A113" s="3"/>
      <c r="B113" s="14" t="s">
        <v>14</v>
      </c>
      <c r="C113" s="44">
        <f>C112</f>
        <v>187680</v>
      </c>
      <c r="D113" s="13">
        <f>I96</f>
        <v>12208</v>
      </c>
      <c r="E113" s="43">
        <v>0</v>
      </c>
      <c r="F113" s="13">
        <f>M35*(1-D6)</f>
        <v>20800</v>
      </c>
      <c r="G113" s="13">
        <f>D88</f>
        <v>-1664</v>
      </c>
      <c r="H113" s="14">
        <f>SUM(F112:G112)</f>
        <v>15120</v>
      </c>
      <c r="I113" s="44">
        <f>SUM(C113:H113)</f>
        <v>234144</v>
      </c>
    </row>
    <row r="114" spans="1:15" ht="13.5" customHeight="1" x14ac:dyDescent="0.45">
      <c r="A114" s="3"/>
      <c r="C114" s="4"/>
      <c r="D114" s="5"/>
      <c r="E114" s="5"/>
      <c r="F114" s="5"/>
      <c r="G114" s="5"/>
      <c r="H114" s="4"/>
      <c r="I114" s="4"/>
    </row>
    <row r="115" spans="1:15" ht="13.5" customHeight="1" x14ac:dyDescent="0.45">
      <c r="A115" s="3"/>
      <c r="B115" s="2" t="s">
        <v>48</v>
      </c>
      <c r="I115" s="4"/>
    </row>
    <row r="116" spans="1:15" ht="33" customHeight="1" x14ac:dyDescent="0.45">
      <c r="A116" s="3"/>
      <c r="B116" s="14"/>
      <c r="C116" s="41" t="s">
        <v>38</v>
      </c>
      <c r="D116" s="41" t="s">
        <v>137</v>
      </c>
      <c r="E116" s="9" t="s">
        <v>12</v>
      </c>
      <c r="F116" s="41" t="s">
        <v>37</v>
      </c>
      <c r="I116" s="4"/>
    </row>
    <row r="117" spans="1:15" ht="13.5" customHeight="1" x14ac:dyDescent="0.45">
      <c r="A117" s="3"/>
      <c r="B117" s="14" t="s">
        <v>16</v>
      </c>
      <c r="C117" s="72">
        <f>K30*(1-D6)</f>
        <v>179520</v>
      </c>
      <c r="D117" s="73">
        <f>C74</f>
        <v>8160</v>
      </c>
      <c r="E117" s="73">
        <v>0</v>
      </c>
      <c r="F117" s="72">
        <f>SUM(C117:E117)</f>
        <v>187680</v>
      </c>
      <c r="I117" s="4"/>
    </row>
    <row r="118" spans="1:15" ht="13.5" customHeight="1" x14ac:dyDescent="0.45">
      <c r="A118" s="3"/>
      <c r="B118" s="14" t="s">
        <v>13</v>
      </c>
      <c r="C118" s="72">
        <f>L30*(1-D6)</f>
        <v>192000</v>
      </c>
      <c r="D118" s="73">
        <f>G74</f>
        <v>6400</v>
      </c>
      <c r="E118" s="73">
        <f>F68*C28</f>
        <v>0</v>
      </c>
      <c r="F118" s="72">
        <f>SUM(C118:E118)</f>
        <v>198400</v>
      </c>
      <c r="I118" s="4"/>
    </row>
    <row r="119" spans="1:15" ht="13.5" customHeight="1" x14ac:dyDescent="0.45">
      <c r="A119" s="3"/>
      <c r="B119" s="14" t="s">
        <v>14</v>
      </c>
      <c r="C119" s="72">
        <f>M30*(1-D6)</f>
        <v>228960</v>
      </c>
      <c r="D119" s="73">
        <f>G88</f>
        <v>5184</v>
      </c>
      <c r="E119" s="72" t="s">
        <v>138</v>
      </c>
      <c r="F119" s="72">
        <f>SUM(C119:E119)</f>
        <v>234144</v>
      </c>
      <c r="I119" s="4"/>
    </row>
    <row r="120" spans="1:15" ht="13.5" customHeight="1" x14ac:dyDescent="0.45">
      <c r="A120" s="3"/>
      <c r="B120" s="28"/>
      <c r="C120" s="28"/>
      <c r="D120" s="28"/>
      <c r="E120" s="28"/>
      <c r="F120" s="28"/>
      <c r="I120" s="4"/>
    </row>
    <row r="121" spans="1:15" ht="13.5" customHeight="1" x14ac:dyDescent="0.45">
      <c r="A121" s="3"/>
      <c r="B121" s="28"/>
      <c r="C121" s="28"/>
      <c r="D121" s="28"/>
      <c r="E121" s="28"/>
      <c r="F121" s="28"/>
      <c r="I121" s="4"/>
    </row>
    <row r="122" spans="1:15" x14ac:dyDescent="0.45">
      <c r="A122" s="3" t="s">
        <v>50</v>
      </c>
      <c r="B122" s="4" t="s">
        <v>5</v>
      </c>
      <c r="C122" s="5"/>
      <c r="D122" s="5"/>
      <c r="E122" s="5"/>
      <c r="F122" s="7"/>
    </row>
    <row r="123" spans="1:15" x14ac:dyDescent="0.45">
      <c r="A123" s="3"/>
      <c r="B123" s="4"/>
      <c r="C123" s="5"/>
      <c r="D123" s="5"/>
      <c r="E123" s="5"/>
      <c r="F123" s="7"/>
    </row>
    <row r="124" spans="1:15" x14ac:dyDescent="0.45">
      <c r="A124" s="3">
        <v>1</v>
      </c>
      <c r="B124" s="4" t="s">
        <v>49</v>
      </c>
      <c r="C124" s="5"/>
      <c r="D124" s="5"/>
      <c r="E124" s="5"/>
      <c r="F124" s="7"/>
    </row>
    <row r="125" spans="1:15" x14ac:dyDescent="0.45">
      <c r="A125" s="3"/>
      <c r="B125" s="74" t="s">
        <v>52</v>
      </c>
      <c r="C125" s="74"/>
      <c r="D125" s="74"/>
      <c r="E125" s="74"/>
      <c r="F125" s="7"/>
      <c r="G125" s="74" t="s">
        <v>53</v>
      </c>
      <c r="H125" s="74"/>
      <c r="I125" s="74"/>
      <c r="J125" s="74"/>
      <c r="K125" s="7"/>
      <c r="L125" s="74" t="s">
        <v>54</v>
      </c>
      <c r="M125" s="74"/>
      <c r="N125" s="74"/>
      <c r="O125" s="74"/>
    </row>
    <row r="126" spans="1:15" x14ac:dyDescent="0.45">
      <c r="A126" s="3"/>
      <c r="B126" s="4" t="s">
        <v>18</v>
      </c>
      <c r="C126" s="75">
        <f>C23+K23</f>
        <v>306000</v>
      </c>
      <c r="D126" s="4" t="s">
        <v>0</v>
      </c>
      <c r="E126" s="4">
        <f>C27+K27</f>
        <v>556000</v>
      </c>
      <c r="F126" s="5"/>
      <c r="G126" s="76" t="s">
        <v>51</v>
      </c>
      <c r="H126" s="77">
        <f>K27</f>
        <v>306000</v>
      </c>
      <c r="I126" s="76" t="s">
        <v>18</v>
      </c>
      <c r="J126" s="76">
        <f>C126</f>
        <v>306000</v>
      </c>
      <c r="K126" s="5"/>
      <c r="L126" s="4" t="s">
        <v>18</v>
      </c>
      <c r="M126" s="78">
        <f>M23+S23</f>
        <v>0</v>
      </c>
      <c r="N126" s="4" t="s">
        <v>0</v>
      </c>
      <c r="O126" s="4">
        <f>E126-H126</f>
        <v>250000</v>
      </c>
    </row>
    <row r="127" spans="1:15" x14ac:dyDescent="0.45">
      <c r="A127" s="17"/>
      <c r="B127" s="2" t="s">
        <v>39</v>
      </c>
      <c r="C127" s="75">
        <f>C24+K24</f>
        <v>622800</v>
      </c>
      <c r="D127" s="4" t="s">
        <v>31</v>
      </c>
      <c r="E127" s="4">
        <f>C28+K28</f>
        <v>372800</v>
      </c>
      <c r="F127" s="5"/>
      <c r="G127" s="76" t="s">
        <v>32</v>
      </c>
      <c r="H127" s="77">
        <f>K28</f>
        <v>142800</v>
      </c>
      <c r="I127" s="76" t="s">
        <v>40</v>
      </c>
      <c r="J127" s="76">
        <f>F117</f>
        <v>187680</v>
      </c>
      <c r="K127" s="5"/>
      <c r="L127" s="2" t="s">
        <v>39</v>
      </c>
      <c r="M127" s="75">
        <f>C127+H128</f>
        <v>643200</v>
      </c>
      <c r="N127" s="4" t="s">
        <v>31</v>
      </c>
      <c r="O127" s="4">
        <f>E127-H127</f>
        <v>230000</v>
      </c>
    </row>
    <row r="128" spans="1:15" x14ac:dyDescent="0.45">
      <c r="A128" s="17"/>
      <c r="C128" s="75"/>
      <c r="F128" s="5"/>
      <c r="G128" s="76" t="s">
        <v>59</v>
      </c>
      <c r="H128" s="77">
        <f>D106+D117</f>
        <v>20400</v>
      </c>
      <c r="I128" s="76"/>
      <c r="J128" s="76"/>
      <c r="K128" s="5"/>
      <c r="L128" s="2" t="s">
        <v>12</v>
      </c>
      <c r="M128" s="75">
        <f>H129</f>
        <v>24480</v>
      </c>
      <c r="N128" s="4" t="s">
        <v>40</v>
      </c>
      <c r="O128" s="2">
        <f>J127</f>
        <v>187680</v>
      </c>
    </row>
    <row r="129" spans="1:15" x14ac:dyDescent="0.45">
      <c r="D129" s="4"/>
      <c r="G129" s="76" t="s">
        <v>12</v>
      </c>
      <c r="H129" s="77">
        <f>F62</f>
        <v>24480</v>
      </c>
      <c r="I129" s="76"/>
      <c r="J129" s="76"/>
      <c r="M129" s="75"/>
    </row>
    <row r="130" spans="1:15" x14ac:dyDescent="0.45">
      <c r="H130" s="75"/>
    </row>
    <row r="131" spans="1:15" x14ac:dyDescent="0.45">
      <c r="A131" s="17"/>
      <c r="C131" s="25"/>
      <c r="H131" s="25"/>
      <c r="M131" s="25"/>
    </row>
    <row r="132" spans="1:15" x14ac:dyDescent="0.45">
      <c r="A132" s="17">
        <v>2</v>
      </c>
      <c r="B132" s="2" t="s">
        <v>22</v>
      </c>
      <c r="M132" s="25"/>
    </row>
    <row r="133" spans="1:15" x14ac:dyDescent="0.45">
      <c r="A133" s="3"/>
      <c r="B133" s="74" t="s">
        <v>52</v>
      </c>
      <c r="C133" s="74"/>
      <c r="D133" s="74"/>
      <c r="E133" s="74"/>
      <c r="F133" s="7"/>
      <c r="G133" s="74" t="s">
        <v>53</v>
      </c>
      <c r="H133" s="74"/>
      <c r="I133" s="74"/>
      <c r="J133" s="74"/>
      <c r="K133" s="7"/>
      <c r="L133" s="74" t="s">
        <v>54</v>
      </c>
      <c r="M133" s="74"/>
      <c r="N133" s="74"/>
      <c r="O133" s="74"/>
    </row>
    <row r="134" spans="1:15" x14ac:dyDescent="0.45">
      <c r="A134" s="3"/>
      <c r="B134" s="4" t="s">
        <v>18</v>
      </c>
      <c r="C134" s="75">
        <f>D23+L23</f>
        <v>317600</v>
      </c>
      <c r="D134" s="4" t="s">
        <v>0</v>
      </c>
      <c r="E134" s="4">
        <f>D27+L27</f>
        <v>556000</v>
      </c>
      <c r="F134" s="5"/>
      <c r="G134" s="79" t="s">
        <v>75</v>
      </c>
      <c r="H134" s="77"/>
      <c r="I134" s="76"/>
      <c r="J134" s="76"/>
      <c r="K134" s="5"/>
      <c r="L134" s="4" t="s">
        <v>18</v>
      </c>
      <c r="M134" s="78">
        <f>C134-J135</f>
        <v>0</v>
      </c>
      <c r="N134" s="4" t="s">
        <v>0</v>
      </c>
      <c r="O134" s="4">
        <f>E134-H135</f>
        <v>250000</v>
      </c>
    </row>
    <row r="135" spans="1:15" x14ac:dyDescent="0.45">
      <c r="A135" s="3"/>
      <c r="B135" s="2" t="s">
        <v>39</v>
      </c>
      <c r="C135" s="75">
        <f>D24+L24</f>
        <v>704000</v>
      </c>
      <c r="D135" s="4" t="s">
        <v>31</v>
      </c>
      <c r="E135" s="4">
        <f>D28+L28</f>
        <v>483280</v>
      </c>
      <c r="F135" s="5"/>
      <c r="G135" s="76" t="s">
        <v>51</v>
      </c>
      <c r="H135" s="77">
        <f>L27</f>
        <v>306000</v>
      </c>
      <c r="I135" s="76" t="s">
        <v>18</v>
      </c>
      <c r="J135" s="76">
        <f>C134</f>
        <v>317600</v>
      </c>
      <c r="K135" s="5"/>
      <c r="L135" s="2" t="s">
        <v>39</v>
      </c>
      <c r="M135" s="75">
        <f>C135+H138</f>
        <v>720000</v>
      </c>
      <c r="N135" s="4" t="s">
        <v>31</v>
      </c>
      <c r="O135" s="4">
        <f>E135-H136</f>
        <v>298480</v>
      </c>
    </row>
    <row r="136" spans="1:15" x14ac:dyDescent="0.45">
      <c r="A136" s="3"/>
      <c r="B136" s="4"/>
      <c r="C136" s="75"/>
      <c r="D136" s="4" t="s">
        <v>41</v>
      </c>
      <c r="E136" s="4">
        <f>D29+L29</f>
        <v>-17680</v>
      </c>
      <c r="F136" s="5"/>
      <c r="G136" s="76" t="s">
        <v>32</v>
      </c>
      <c r="H136" s="77">
        <f>L28</f>
        <v>184800</v>
      </c>
      <c r="I136" s="76" t="s">
        <v>40</v>
      </c>
      <c r="J136" s="76">
        <f>F118</f>
        <v>198400</v>
      </c>
      <c r="K136" s="5"/>
      <c r="L136" s="2" t="s">
        <v>12</v>
      </c>
      <c r="M136" s="75">
        <f>H139</f>
        <v>20000</v>
      </c>
      <c r="N136" s="4" t="s">
        <v>139</v>
      </c>
      <c r="O136" s="2">
        <f>E136-H137-H140+J137</f>
        <v>-6880</v>
      </c>
    </row>
    <row r="137" spans="1:15" x14ac:dyDescent="0.45">
      <c r="A137" s="17"/>
      <c r="C137" s="75"/>
      <c r="G137" s="76" t="s">
        <v>140</v>
      </c>
      <c r="H137" s="77">
        <f>L29</f>
        <v>-10800</v>
      </c>
      <c r="I137" s="76" t="s">
        <v>139</v>
      </c>
      <c r="J137" s="76">
        <f>D101</f>
        <v>-6880</v>
      </c>
      <c r="M137" s="75"/>
      <c r="N137" s="4" t="s">
        <v>40</v>
      </c>
      <c r="O137" s="2">
        <f>J136</f>
        <v>198400</v>
      </c>
    </row>
    <row r="138" spans="1:15" x14ac:dyDescent="0.45">
      <c r="A138" s="17"/>
      <c r="B138" s="2" t="s">
        <v>3</v>
      </c>
      <c r="C138" s="75">
        <f>-(D34+L34)</f>
        <v>891000</v>
      </c>
      <c r="D138" s="5" t="s">
        <v>2</v>
      </c>
      <c r="E138" s="5">
        <f>D32+L32</f>
        <v>983000</v>
      </c>
      <c r="G138" s="76" t="s">
        <v>59</v>
      </c>
      <c r="H138" s="77">
        <f>D107+D118</f>
        <v>16000</v>
      </c>
      <c r="I138" s="76"/>
      <c r="J138" s="76"/>
      <c r="M138" s="75"/>
    </row>
    <row r="139" spans="1:15" x14ac:dyDescent="0.45">
      <c r="A139" s="17"/>
      <c r="B139" s="2" t="s">
        <v>31</v>
      </c>
      <c r="C139" s="75">
        <f>E138-C138+E139</f>
        <v>110480</v>
      </c>
      <c r="D139" s="2" t="s">
        <v>63</v>
      </c>
      <c r="E139" s="5">
        <f>D33+L33</f>
        <v>18480</v>
      </c>
      <c r="F139" s="5"/>
      <c r="G139" s="76" t="s">
        <v>12</v>
      </c>
      <c r="H139" s="77">
        <f>F66</f>
        <v>20000</v>
      </c>
      <c r="I139" s="76"/>
      <c r="J139" s="76"/>
      <c r="L139" s="2" t="s">
        <v>3</v>
      </c>
      <c r="M139" s="75">
        <f>C138+H145+H146</f>
        <v>899400</v>
      </c>
      <c r="N139" s="5" t="s">
        <v>2</v>
      </c>
      <c r="O139" s="5">
        <f>E138</f>
        <v>983000</v>
      </c>
    </row>
    <row r="140" spans="1:15" x14ac:dyDescent="0.45">
      <c r="A140" s="3"/>
      <c r="B140" s="4" t="s">
        <v>6</v>
      </c>
      <c r="C140" s="75"/>
      <c r="E140" s="5"/>
      <c r="F140" s="5"/>
      <c r="G140" s="76" t="s">
        <v>64</v>
      </c>
      <c r="H140" s="77">
        <f>D101</f>
        <v>-6880</v>
      </c>
      <c r="I140" s="76"/>
      <c r="J140" s="76"/>
      <c r="K140" s="5"/>
      <c r="L140" s="2" t="s">
        <v>31</v>
      </c>
      <c r="M140" s="75">
        <f>O139-M139</f>
        <v>83600</v>
      </c>
    </row>
    <row r="141" spans="1:15" x14ac:dyDescent="0.45">
      <c r="A141" s="3"/>
      <c r="F141" s="5"/>
      <c r="H141" s="80"/>
      <c r="K141" s="5"/>
      <c r="L141" s="4" t="s">
        <v>7</v>
      </c>
      <c r="M141" s="75"/>
      <c r="O141" s="5"/>
    </row>
    <row r="142" spans="1:15" x14ac:dyDescent="0.45">
      <c r="A142" s="34"/>
      <c r="G142" s="81" t="s">
        <v>76</v>
      </c>
      <c r="H142" s="82"/>
      <c r="I142" s="83"/>
      <c r="J142" s="83"/>
    </row>
    <row r="143" spans="1:15" x14ac:dyDescent="0.45">
      <c r="A143" s="34"/>
      <c r="G143" s="83" t="s">
        <v>63</v>
      </c>
      <c r="H143" s="82">
        <f>E139</f>
        <v>18480</v>
      </c>
      <c r="I143" s="83" t="s">
        <v>141</v>
      </c>
      <c r="J143" s="83">
        <f>L35</f>
        <v>42000</v>
      </c>
    </row>
    <row r="144" spans="1:15" x14ac:dyDescent="0.45">
      <c r="A144" s="34"/>
      <c r="G144" s="83" t="s">
        <v>142</v>
      </c>
      <c r="H144" s="82">
        <f>SUM(E112:G112)</f>
        <v>15120</v>
      </c>
      <c r="I144" s="83"/>
      <c r="J144" s="83"/>
    </row>
    <row r="145" spans="1:18" x14ac:dyDescent="0.45">
      <c r="A145" s="34"/>
      <c r="B145" s="4"/>
      <c r="C145" s="25"/>
      <c r="E145" s="5"/>
      <c r="G145" s="83" t="s">
        <v>77</v>
      </c>
      <c r="H145" s="82">
        <f>-E101</f>
        <v>4200</v>
      </c>
      <c r="I145" s="83"/>
      <c r="J145" s="83"/>
    </row>
    <row r="146" spans="1:18" x14ac:dyDescent="0.45">
      <c r="A146" s="34"/>
      <c r="B146" s="4"/>
      <c r="C146" s="25"/>
      <c r="E146" s="5"/>
      <c r="G146" s="83" t="s">
        <v>80</v>
      </c>
      <c r="H146" s="82">
        <f>-(G101+G112)</f>
        <v>4200</v>
      </c>
      <c r="I146" s="83"/>
      <c r="J146" s="83"/>
    </row>
    <row r="147" spans="1:18" x14ac:dyDescent="0.45">
      <c r="A147" s="17">
        <v>3</v>
      </c>
      <c r="B147" s="2" t="s">
        <v>23</v>
      </c>
      <c r="M147" s="25"/>
    </row>
    <row r="148" spans="1:18" x14ac:dyDescent="0.45">
      <c r="A148" s="3"/>
      <c r="B148" s="74" t="s">
        <v>52</v>
      </c>
      <c r="C148" s="74"/>
      <c r="D148" s="74"/>
      <c r="E148" s="74"/>
      <c r="F148" s="7"/>
      <c r="G148" s="74" t="s">
        <v>53</v>
      </c>
      <c r="H148" s="74"/>
      <c r="I148" s="74"/>
      <c r="J148" s="74"/>
      <c r="K148" s="7"/>
      <c r="L148" s="74" t="s">
        <v>54</v>
      </c>
      <c r="M148" s="74"/>
      <c r="N148" s="74"/>
      <c r="O148" s="74"/>
    </row>
    <row r="149" spans="1:18" x14ac:dyDescent="0.45">
      <c r="A149" s="3"/>
      <c r="B149" s="4" t="s">
        <v>18</v>
      </c>
      <c r="C149" s="75">
        <f>E23+M23</f>
        <v>368496</v>
      </c>
      <c r="D149" s="4" t="s">
        <v>0</v>
      </c>
      <c r="E149" s="4">
        <f>E27+M27</f>
        <v>556000</v>
      </c>
      <c r="F149" s="5"/>
      <c r="G149" s="79" t="s">
        <v>75</v>
      </c>
      <c r="H149" s="77"/>
      <c r="I149" s="76"/>
      <c r="J149" s="76"/>
      <c r="K149" s="5"/>
      <c r="L149" s="4" t="s">
        <v>18</v>
      </c>
      <c r="M149" s="78">
        <f>C149-J150</f>
        <v>0</v>
      </c>
      <c r="N149" s="4" t="s">
        <v>0</v>
      </c>
      <c r="O149" s="4">
        <f>E149-H150</f>
        <v>250000</v>
      </c>
    </row>
    <row r="150" spans="1:18" x14ac:dyDescent="0.45">
      <c r="A150" s="3"/>
      <c r="B150" s="2" t="s">
        <v>39</v>
      </c>
      <c r="C150" s="75">
        <f>E24+M24</f>
        <v>856400</v>
      </c>
      <c r="D150" s="4" t="s">
        <v>31</v>
      </c>
      <c r="E150" s="4">
        <f>E28+M28</f>
        <v>619824</v>
      </c>
      <c r="F150" s="5"/>
      <c r="G150" s="76" t="s">
        <v>51</v>
      </c>
      <c r="H150" s="77">
        <f>M27</f>
        <v>306000</v>
      </c>
      <c r="I150" s="76" t="s">
        <v>18</v>
      </c>
      <c r="J150" s="76">
        <f>E23</f>
        <v>368496</v>
      </c>
      <c r="K150" s="5"/>
      <c r="L150" s="2" t="s">
        <v>39</v>
      </c>
      <c r="M150" s="75">
        <f>C150+H153</f>
        <v>869360</v>
      </c>
      <c r="N150" s="4" t="s">
        <v>31</v>
      </c>
      <c r="O150" s="4">
        <f>E150-H151</f>
        <v>383024</v>
      </c>
    </row>
    <row r="151" spans="1:18" x14ac:dyDescent="0.45">
      <c r="A151" s="3"/>
      <c r="C151" s="75"/>
      <c r="D151" s="4" t="s">
        <v>41</v>
      </c>
      <c r="E151" s="4">
        <f>E29+M29</f>
        <v>49072</v>
      </c>
      <c r="F151" s="5"/>
      <c r="G151" s="76" t="s">
        <v>32</v>
      </c>
      <c r="H151" s="77">
        <f>M28</f>
        <v>236800</v>
      </c>
      <c r="I151" s="76" t="s">
        <v>40</v>
      </c>
      <c r="J151" s="76">
        <f>F119</f>
        <v>234144</v>
      </c>
      <c r="K151" s="5"/>
      <c r="L151" s="2" t="s">
        <v>12</v>
      </c>
      <c r="M151" s="75">
        <f>H154</f>
        <v>17280</v>
      </c>
      <c r="N151" s="4" t="s">
        <v>139</v>
      </c>
      <c r="O151" s="2">
        <f>E151-H152-H155+J152</f>
        <v>19472</v>
      </c>
      <c r="R151" s="84"/>
    </row>
    <row r="152" spans="1:18" x14ac:dyDescent="0.45">
      <c r="A152" s="17"/>
      <c r="C152" s="75"/>
      <c r="G152" s="76" t="s">
        <v>140</v>
      </c>
      <c r="H152" s="77">
        <f>M29</f>
        <v>29600</v>
      </c>
      <c r="I152" s="76" t="s">
        <v>139</v>
      </c>
      <c r="J152" s="76">
        <f>D102</f>
        <v>19472</v>
      </c>
      <c r="M152" s="75"/>
      <c r="N152" s="4" t="s">
        <v>40</v>
      </c>
      <c r="O152" s="2">
        <f>J151</f>
        <v>234144</v>
      </c>
      <c r="R152" s="84"/>
    </row>
    <row r="153" spans="1:18" x14ac:dyDescent="0.45">
      <c r="A153" s="17"/>
      <c r="B153" s="2" t="s">
        <v>3</v>
      </c>
      <c r="C153" s="75">
        <f>-(E34+M34)</f>
        <v>722800</v>
      </c>
      <c r="D153" s="5" t="s">
        <v>2</v>
      </c>
      <c r="E153" s="5">
        <f>E32+M32</f>
        <v>834800</v>
      </c>
      <c r="G153" s="76" t="s">
        <v>59</v>
      </c>
      <c r="H153" s="77">
        <f>G86</f>
        <v>12960</v>
      </c>
      <c r="I153" s="76"/>
      <c r="J153" s="76"/>
      <c r="M153" s="75"/>
    </row>
    <row r="154" spans="1:18" x14ac:dyDescent="0.45">
      <c r="A154" s="17"/>
      <c r="B154" s="2" t="s">
        <v>31</v>
      </c>
      <c r="C154" s="75">
        <f>E153-C153+E154</f>
        <v>136544</v>
      </c>
      <c r="D154" s="2" t="s">
        <v>63</v>
      </c>
      <c r="E154" s="5">
        <f>E33+M33</f>
        <v>24544</v>
      </c>
      <c r="G154" s="76" t="s">
        <v>12</v>
      </c>
      <c r="H154" s="77">
        <f>I66</f>
        <v>17280</v>
      </c>
      <c r="I154" s="76"/>
      <c r="J154" s="76"/>
      <c r="L154" s="2" t="s">
        <v>3</v>
      </c>
      <c r="M154" s="75">
        <f>C153+H160+H161</f>
        <v>731120</v>
      </c>
      <c r="N154" s="5" t="s">
        <v>2</v>
      </c>
      <c r="O154" s="5">
        <f>E153</f>
        <v>834800</v>
      </c>
    </row>
    <row r="155" spans="1:18" x14ac:dyDescent="0.45">
      <c r="A155" s="3"/>
      <c r="B155" s="4" t="s">
        <v>6</v>
      </c>
      <c r="C155" s="75"/>
      <c r="F155" s="5"/>
      <c r="G155" s="76" t="s">
        <v>64</v>
      </c>
      <c r="H155" s="77">
        <f>D102</f>
        <v>19472</v>
      </c>
      <c r="I155" s="76"/>
      <c r="J155" s="76"/>
      <c r="K155" s="5"/>
      <c r="L155" s="2" t="s">
        <v>31</v>
      </c>
      <c r="M155" s="75">
        <f>O154-M154</f>
        <v>103680</v>
      </c>
    </row>
    <row r="156" spans="1:18" x14ac:dyDescent="0.45">
      <c r="A156" s="3"/>
      <c r="F156" s="5"/>
      <c r="H156" s="80"/>
      <c r="K156" s="5"/>
      <c r="L156" s="4" t="s">
        <v>7</v>
      </c>
      <c r="M156" s="75"/>
      <c r="O156" s="5"/>
    </row>
    <row r="157" spans="1:18" x14ac:dyDescent="0.45">
      <c r="A157" s="34"/>
      <c r="F157" s="5"/>
      <c r="G157" s="81" t="s">
        <v>76</v>
      </c>
      <c r="H157" s="82"/>
      <c r="I157" s="83"/>
      <c r="J157" s="83"/>
    </row>
    <row r="158" spans="1:18" x14ac:dyDescent="0.45">
      <c r="A158" s="34"/>
      <c r="F158" s="5"/>
      <c r="G158" s="83" t="s">
        <v>63</v>
      </c>
      <c r="H158" s="82">
        <f>E154</f>
        <v>24544</v>
      </c>
      <c r="I158" s="83" t="s">
        <v>141</v>
      </c>
      <c r="J158" s="83">
        <f>M35</f>
        <v>52000</v>
      </c>
    </row>
    <row r="159" spans="1:18" x14ac:dyDescent="0.45">
      <c r="A159" s="34"/>
      <c r="F159" s="5"/>
      <c r="G159" s="83" t="s">
        <v>142</v>
      </c>
      <c r="H159" s="82">
        <f>SUM(E113:G113)</f>
        <v>19136</v>
      </c>
      <c r="I159" s="83"/>
      <c r="J159" s="83"/>
    </row>
    <row r="160" spans="1:18" x14ac:dyDescent="0.45">
      <c r="A160" s="34"/>
      <c r="F160" s="5"/>
      <c r="G160" s="83" t="s">
        <v>77</v>
      </c>
      <c r="H160" s="82">
        <f>-E102</f>
        <v>4160</v>
      </c>
      <c r="I160" s="83"/>
      <c r="J160" s="83"/>
    </row>
    <row r="161" spans="1:10" x14ac:dyDescent="0.45">
      <c r="A161" s="34"/>
      <c r="B161" s="4"/>
      <c r="C161" s="25"/>
      <c r="F161" s="5"/>
      <c r="G161" s="83" t="s">
        <v>80</v>
      </c>
      <c r="H161" s="82">
        <f>-(G102+G113)</f>
        <v>4160</v>
      </c>
      <c r="I161" s="83"/>
      <c r="J161" s="83"/>
    </row>
    <row r="162" spans="1:10" x14ac:dyDescent="0.45">
      <c r="B162" s="4"/>
    </row>
    <row r="163" spans="1:10" x14ac:dyDescent="0.45">
      <c r="A163" s="6">
        <v>3</v>
      </c>
      <c r="B163" s="4" t="s">
        <v>21</v>
      </c>
    </row>
    <row r="164" spans="1:10" x14ac:dyDescent="0.45">
      <c r="B164" s="85"/>
      <c r="C164" s="85"/>
      <c r="D164" s="9" t="s">
        <v>11</v>
      </c>
      <c r="E164" s="9" t="s">
        <v>31</v>
      </c>
      <c r="F164" s="9" t="s">
        <v>127</v>
      </c>
      <c r="G164" s="9" t="s">
        <v>40</v>
      </c>
      <c r="H164" s="9" t="s">
        <v>15</v>
      </c>
    </row>
    <row r="165" spans="1:10" x14ac:dyDescent="0.45">
      <c r="B165" s="92" t="s">
        <v>146</v>
      </c>
      <c r="C165" s="92"/>
      <c r="D165" s="14">
        <f>O126</f>
        <v>250000</v>
      </c>
      <c r="E165" s="14">
        <f>O127</f>
        <v>230000</v>
      </c>
      <c r="F165" s="43">
        <v>0</v>
      </c>
      <c r="G165" s="29">
        <v>0</v>
      </c>
      <c r="H165" s="14">
        <f>SUM(D165:G165)</f>
        <v>480000</v>
      </c>
    </row>
    <row r="166" spans="1:10" x14ac:dyDescent="0.45">
      <c r="B166" s="85" t="s">
        <v>16</v>
      </c>
      <c r="C166" s="85"/>
      <c r="D166" s="14"/>
      <c r="E166" s="14"/>
      <c r="F166" s="43"/>
      <c r="G166" s="14">
        <f>O128</f>
        <v>187680</v>
      </c>
      <c r="H166" s="14">
        <f>SUM(D166:G166)</f>
        <v>187680</v>
      </c>
    </row>
    <row r="167" spans="1:10" x14ac:dyDescent="0.45">
      <c r="B167" s="85" t="s">
        <v>42</v>
      </c>
      <c r="C167" s="85"/>
      <c r="D167" s="14"/>
      <c r="E167" s="14">
        <f>SUM(F177:F177)</f>
        <v>68480</v>
      </c>
      <c r="F167" s="14"/>
      <c r="G167" s="14">
        <f>F178</f>
        <v>15120</v>
      </c>
      <c r="H167" s="14">
        <f t="shared" ref="H167:H173" si="1">SUM(D167:G167)</f>
        <v>83600</v>
      </c>
    </row>
    <row r="168" spans="1:10" x14ac:dyDescent="0.45">
      <c r="B168" s="85" t="s">
        <v>143</v>
      </c>
      <c r="C168" s="85"/>
      <c r="D168" s="14"/>
      <c r="E168" s="14"/>
      <c r="F168" s="14">
        <f>D101</f>
        <v>-6880</v>
      </c>
      <c r="G168" s="14">
        <f>D112</f>
        <v>-4400</v>
      </c>
      <c r="H168" s="14">
        <f t="shared" si="1"/>
        <v>-11280</v>
      </c>
    </row>
    <row r="169" spans="1:10" x14ac:dyDescent="0.45">
      <c r="B169" s="85" t="s">
        <v>17</v>
      </c>
      <c r="C169" s="85"/>
      <c r="D169" s="14">
        <f>SUM(D165:D168)</f>
        <v>250000</v>
      </c>
      <c r="E169" s="14">
        <f>SUM(E165:E168)</f>
        <v>298480</v>
      </c>
      <c r="F169" s="14">
        <f>SUM(F165:F168)</f>
        <v>-6880</v>
      </c>
      <c r="G169" s="14">
        <f>SUM(G166:G168)</f>
        <v>198400</v>
      </c>
      <c r="H169" s="14">
        <f t="shared" si="1"/>
        <v>740000</v>
      </c>
    </row>
    <row r="170" spans="1:10" x14ac:dyDescent="0.45">
      <c r="B170" s="85" t="s">
        <v>28</v>
      </c>
      <c r="C170" s="85"/>
      <c r="D170" s="14">
        <f>D169</f>
        <v>250000</v>
      </c>
      <c r="E170" s="14">
        <f>E169</f>
        <v>298480</v>
      </c>
      <c r="F170" s="14">
        <f>F169</f>
        <v>-6880</v>
      </c>
      <c r="G170" s="14">
        <f>G169</f>
        <v>198400</v>
      </c>
      <c r="H170" s="14">
        <f t="shared" si="1"/>
        <v>740000</v>
      </c>
    </row>
    <row r="171" spans="1:10" x14ac:dyDescent="0.45">
      <c r="B171" s="85" t="s">
        <v>42</v>
      </c>
      <c r="C171" s="85"/>
      <c r="D171" s="14"/>
      <c r="E171" s="14">
        <f>SUM(G177:G177)</f>
        <v>84544</v>
      </c>
      <c r="F171" s="14"/>
      <c r="G171" s="14">
        <f>G178</f>
        <v>19136</v>
      </c>
      <c r="H171" s="14">
        <f t="shared" si="1"/>
        <v>103680</v>
      </c>
    </row>
    <row r="172" spans="1:10" x14ac:dyDescent="0.45">
      <c r="B172" s="85" t="s">
        <v>143</v>
      </c>
      <c r="C172" s="85"/>
      <c r="D172" s="14"/>
      <c r="E172" s="14"/>
      <c r="F172" s="14">
        <f>D102-D101</f>
        <v>26352</v>
      </c>
      <c r="G172" s="14">
        <f>D113-D112</f>
        <v>16608</v>
      </c>
      <c r="H172" s="14">
        <f t="shared" si="1"/>
        <v>42960</v>
      </c>
    </row>
    <row r="173" spans="1:10" x14ac:dyDescent="0.45">
      <c r="B173" s="85" t="s">
        <v>9</v>
      </c>
      <c r="C173" s="85"/>
      <c r="D173" s="14">
        <f>SUM(D170:D172)</f>
        <v>250000</v>
      </c>
      <c r="E173" s="14">
        <f>SUM(E170:E172)</f>
        <v>383024</v>
      </c>
      <c r="F173" s="14">
        <f>SUM(F170:F172)</f>
        <v>19472</v>
      </c>
      <c r="G173" s="14">
        <f>SUM(G170:G172)</f>
        <v>234144</v>
      </c>
      <c r="H173" s="14">
        <f t="shared" si="1"/>
        <v>886640</v>
      </c>
    </row>
    <row r="174" spans="1:10" x14ac:dyDescent="0.45">
      <c r="B174" s="28"/>
      <c r="C174" s="28"/>
      <c r="D174" s="28"/>
      <c r="E174" s="28"/>
      <c r="F174" s="28"/>
      <c r="G174" s="28"/>
    </row>
    <row r="175" spans="1:10" x14ac:dyDescent="0.45">
      <c r="B175" s="86" t="s">
        <v>30</v>
      </c>
    </row>
    <row r="176" spans="1:10" x14ac:dyDescent="0.45">
      <c r="F176" s="87" t="s">
        <v>144</v>
      </c>
      <c r="G176" s="87" t="s">
        <v>145</v>
      </c>
    </row>
    <row r="177" spans="1:12" x14ac:dyDescent="0.45">
      <c r="B177" s="88">
        <v>1</v>
      </c>
      <c r="C177" s="2" t="s">
        <v>81</v>
      </c>
      <c r="F177" s="89">
        <f>D35</f>
        <v>68480</v>
      </c>
      <c r="G177" s="89">
        <f>E35</f>
        <v>84544</v>
      </c>
      <c r="H177" s="2" t="s">
        <v>43</v>
      </c>
    </row>
    <row r="178" spans="1:12" x14ac:dyDescent="0.45">
      <c r="B178" s="88">
        <v>2</v>
      </c>
      <c r="C178" s="28" t="s">
        <v>44</v>
      </c>
      <c r="F178" s="90">
        <f>SUM(F112:G112)</f>
        <v>15120</v>
      </c>
      <c r="G178" s="90">
        <f>SUM(F113:G113)</f>
        <v>19136</v>
      </c>
      <c r="H178" s="2" t="s">
        <v>27</v>
      </c>
    </row>
    <row r="179" spans="1:12" x14ac:dyDescent="0.45">
      <c r="B179" s="88"/>
      <c r="F179" s="2">
        <f>SUM(F177:F178)</f>
        <v>83600</v>
      </c>
      <c r="G179" s="2">
        <f>SUM(G177:G178)</f>
        <v>103680</v>
      </c>
    </row>
    <row r="180" spans="1:12" x14ac:dyDescent="0.45">
      <c r="B180" s="28"/>
      <c r="C180" s="28"/>
      <c r="D180" s="28"/>
      <c r="E180" s="28"/>
      <c r="F180" s="28"/>
    </row>
    <row r="181" spans="1:12" s="91" customFormat="1" x14ac:dyDescent="0.45">
      <c r="A181" s="91" t="s">
        <v>61</v>
      </c>
      <c r="B181" s="91" t="s">
        <v>70</v>
      </c>
    </row>
    <row r="182" spans="1:12" s="91" customFormat="1" x14ac:dyDescent="0.45">
      <c r="A182" s="91">
        <v>1</v>
      </c>
      <c r="B182" s="91" t="s">
        <v>71</v>
      </c>
    </row>
    <row r="183" spans="1:12" s="91" customFormat="1" x14ac:dyDescent="0.45">
      <c r="B183" s="6" t="s">
        <v>45</v>
      </c>
      <c r="C183" s="2" t="s">
        <v>65</v>
      </c>
      <c r="D183" s="2"/>
      <c r="E183" s="2">
        <f>C101</f>
        <v>306000</v>
      </c>
      <c r="F183" s="6" t="s">
        <v>46</v>
      </c>
      <c r="G183" s="2" t="s">
        <v>10</v>
      </c>
      <c r="H183" s="2"/>
      <c r="I183" s="2">
        <f>E183+E184</f>
        <v>306000</v>
      </c>
      <c r="L183" s="2"/>
    </row>
    <row r="184" spans="1:12" s="91" customFormat="1" x14ac:dyDescent="0.45"/>
    <row r="185" spans="1:12" s="91" customFormat="1" x14ac:dyDescent="0.45">
      <c r="A185" s="91">
        <v>2</v>
      </c>
      <c r="B185" s="91" t="s">
        <v>72</v>
      </c>
    </row>
    <row r="186" spans="1:12" x14ac:dyDescent="0.45">
      <c r="A186" s="2"/>
      <c r="B186" s="6" t="s">
        <v>45</v>
      </c>
      <c r="C186" s="2" t="s">
        <v>65</v>
      </c>
      <c r="E186" s="2">
        <f>I186-E187</f>
        <v>11600</v>
      </c>
      <c r="F186" s="6" t="s">
        <v>46</v>
      </c>
      <c r="G186" s="2" t="s">
        <v>63</v>
      </c>
      <c r="I186" s="2">
        <f>E101+F101+G101</f>
        <v>18480</v>
      </c>
    </row>
    <row r="187" spans="1:12" x14ac:dyDescent="0.45">
      <c r="A187" s="2"/>
      <c r="C187" s="2" t="s">
        <v>69</v>
      </c>
      <c r="E187" s="2">
        <f>-D101</f>
        <v>6880</v>
      </c>
    </row>
    <row r="188" spans="1:12" x14ac:dyDescent="0.45">
      <c r="A188" s="2"/>
    </row>
    <row r="189" spans="1:12" s="91" customFormat="1" x14ac:dyDescent="0.45">
      <c r="A189" s="91">
        <v>3</v>
      </c>
      <c r="B189" s="91" t="s">
        <v>73</v>
      </c>
      <c r="K189" s="2"/>
    </row>
    <row r="190" spans="1:12" x14ac:dyDescent="0.45">
      <c r="A190" s="2"/>
      <c r="B190" s="6" t="s">
        <v>45</v>
      </c>
      <c r="C190" s="2" t="s">
        <v>65</v>
      </c>
      <c r="E190" s="2">
        <f>I190+I191</f>
        <v>50896</v>
      </c>
      <c r="F190" s="6" t="s">
        <v>46</v>
      </c>
      <c r="G190" s="2" t="s">
        <v>63</v>
      </c>
      <c r="I190" s="2">
        <f>SUM(E102:G102)</f>
        <v>24544</v>
      </c>
    </row>
    <row r="191" spans="1:12" x14ac:dyDescent="0.45">
      <c r="A191" s="2"/>
      <c r="C191" s="91"/>
      <c r="D191" s="91"/>
      <c r="G191" s="2" t="s">
        <v>69</v>
      </c>
      <c r="I191" s="2">
        <f>D102-D101</f>
        <v>26352</v>
      </c>
    </row>
    <row r="192" spans="1:12" s="91" customFormat="1" x14ac:dyDescent="0.45">
      <c r="C192" s="2"/>
      <c r="D192" s="2"/>
      <c r="E192" s="2"/>
    </row>
  </sheetData>
  <mergeCells count="40">
    <mergeCell ref="C21:E21"/>
    <mergeCell ref="G21:I21"/>
    <mergeCell ref="K21:M21"/>
    <mergeCell ref="B42:C42"/>
    <mergeCell ref="B43:C43"/>
    <mergeCell ref="B44:C44"/>
    <mergeCell ref="B45:C45"/>
    <mergeCell ref="B46:C46"/>
    <mergeCell ref="C57:D57"/>
    <mergeCell ref="F57:G57"/>
    <mergeCell ref="C77:D78"/>
    <mergeCell ref="E77:F77"/>
    <mergeCell ref="E78:F80"/>
    <mergeCell ref="C79:D80"/>
    <mergeCell ref="B91:C92"/>
    <mergeCell ref="D91:F91"/>
    <mergeCell ref="G91:I91"/>
    <mergeCell ref="B93:C93"/>
    <mergeCell ref="B94:C94"/>
    <mergeCell ref="B95:C95"/>
    <mergeCell ref="B96:C96"/>
    <mergeCell ref="B125:E125"/>
    <mergeCell ref="G125:J125"/>
    <mergeCell ref="L125:O125"/>
    <mergeCell ref="B133:E133"/>
    <mergeCell ref="G133:J133"/>
    <mergeCell ref="L133:O133"/>
    <mergeCell ref="B148:E148"/>
    <mergeCell ref="G148:J148"/>
    <mergeCell ref="L148:O148"/>
    <mergeCell ref="B164:C164"/>
    <mergeCell ref="B166:C166"/>
    <mergeCell ref="B167:C167"/>
    <mergeCell ref="B165:C165"/>
    <mergeCell ref="B168:C168"/>
    <mergeCell ref="B169:C169"/>
    <mergeCell ref="B170:C170"/>
    <mergeCell ref="B171:C171"/>
    <mergeCell ref="B172:C172"/>
    <mergeCell ref="B173:C173"/>
  </mergeCells>
  <phoneticPr fontId="2" type="noConversion"/>
  <pageMargins left="0.70866141732283472" right="0.70866141732283472" top="0.34" bottom="0.21" header="0.31496062992125984" footer="0.31496062992125984"/>
  <pageSetup paperSize="9" scale="78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박길동</dc:creator>
  <cp:lastModifiedBy>Giton Park</cp:lastModifiedBy>
  <cp:lastPrinted>2016-02-16T10:59:53Z</cp:lastPrinted>
  <dcterms:created xsi:type="dcterms:W3CDTF">2011-06-18T14:55:19Z</dcterms:created>
  <dcterms:modified xsi:type="dcterms:W3CDTF">2020-01-19T10:25:49Z</dcterms:modified>
</cp:coreProperties>
</file>